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Manuscript - Source Data\"/>
    </mc:Choice>
  </mc:AlternateContent>
  <xr:revisionPtr revIDLastSave="0" documentId="13_ncr:1_{1AAE352F-71C6-4592-BEE6-F30CAD3A3EE9}" xr6:coauthVersionLast="47" xr6:coauthVersionMax="47" xr10:uidLastSave="{00000000-0000-0000-0000-000000000000}"/>
  <bookViews>
    <workbookView xWindow="-108" yWindow="-108" windowWidth="23256" windowHeight="12456" firstSheet="28" activeTab="40" xr2:uid="{D0ED2EEE-7423-4271-8A08-59FF3AA3EB13}"/>
  </bookViews>
  <sheets>
    <sheet name="1c" sheetId="1" r:id="rId1"/>
    <sheet name="1d" sheetId="3" r:id="rId2"/>
    <sheet name="1e" sheetId="4" r:id="rId3"/>
    <sheet name="1f" sheetId="5" r:id="rId4"/>
    <sheet name="1g" sheetId="6" r:id="rId5"/>
    <sheet name="1h" sheetId="7" r:id="rId6"/>
    <sheet name="1i" sheetId="8" r:id="rId7"/>
    <sheet name="1j" sheetId="9" r:id="rId8"/>
    <sheet name="1k" sheetId="10" r:id="rId9"/>
    <sheet name="1l" sheetId="11" r:id="rId10"/>
    <sheet name="2b" sheetId="12" r:id="rId11"/>
    <sheet name="2d" sheetId="13" r:id="rId12"/>
    <sheet name="2e" sheetId="36" r:id="rId13"/>
    <sheet name="2f" sheetId="37" r:id="rId14"/>
    <sheet name="2h" sheetId="38" r:id="rId15"/>
    <sheet name="3a" sheetId="39" r:id="rId16"/>
    <sheet name="3b" sheetId="40" r:id="rId17"/>
    <sheet name="3d" sheetId="14" r:id="rId18"/>
    <sheet name="3e" sheetId="15" r:id="rId19"/>
    <sheet name="3j" sheetId="16" r:id="rId20"/>
    <sheet name="3l" sheetId="17" r:id="rId21"/>
    <sheet name="4b" sheetId="19" r:id="rId22"/>
    <sheet name="4c" sheetId="20" r:id="rId23"/>
    <sheet name="4d" sheetId="21" r:id="rId24"/>
    <sheet name="4e" sheetId="22" r:id="rId25"/>
    <sheet name="4i" sheetId="23" r:id="rId26"/>
    <sheet name="4j" sheetId="24" r:id="rId27"/>
    <sheet name="4m" sheetId="41" r:id="rId28"/>
    <sheet name="5b" sheetId="44" r:id="rId29"/>
    <sheet name="5d" sheetId="45" r:id="rId30"/>
    <sheet name="5f" sheetId="27" r:id="rId31"/>
    <sheet name="5g" sheetId="28" r:id="rId32"/>
    <sheet name="5h" sheetId="29" r:id="rId33"/>
    <sheet name="5i" sheetId="30" r:id="rId34"/>
    <sheet name="5j" sheetId="31" r:id="rId35"/>
    <sheet name="5k" sheetId="32" r:id="rId36"/>
    <sheet name="5l" sheetId="33" r:id="rId37"/>
    <sheet name="5m" sheetId="42" r:id="rId38"/>
    <sheet name="5n" sheetId="34" r:id="rId39"/>
    <sheet name="5o" sheetId="43" r:id="rId40"/>
    <sheet name="5q" sheetId="35" r:id="rId4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5" l="1"/>
  <c r="D11" i="35" s="1"/>
  <c r="D10" i="35"/>
  <c r="D10" i="34"/>
  <c r="C10" i="34"/>
  <c r="D8" i="33"/>
  <c r="D7" i="33"/>
  <c r="C7" i="33"/>
  <c r="D7" i="32"/>
  <c r="C7" i="32"/>
  <c r="C7" i="31"/>
  <c r="D7" i="31"/>
  <c r="D7" i="30"/>
  <c r="D8" i="30" s="1"/>
  <c r="C7" i="30"/>
  <c r="F7" i="29"/>
  <c r="F8" i="29" s="1"/>
  <c r="E7" i="29"/>
  <c r="D7" i="29"/>
  <c r="C7" i="29"/>
  <c r="D12" i="28"/>
  <c r="D13" i="28" s="1"/>
  <c r="C12" i="28"/>
  <c r="D15" i="27"/>
  <c r="C15" i="27"/>
  <c r="D16" i="27" s="1"/>
  <c r="D7" i="45"/>
  <c r="C7" i="45"/>
  <c r="D9" i="44"/>
  <c r="D10" i="44" s="1"/>
  <c r="C9" i="44"/>
  <c r="E10" i="24"/>
  <c r="E12" i="24" s="1"/>
  <c r="D10" i="24"/>
  <c r="C10" i="24"/>
  <c r="D11" i="24" s="1"/>
  <c r="E10" i="23"/>
  <c r="D10" i="23"/>
  <c r="C10" i="23"/>
  <c r="E10" i="22"/>
  <c r="E11" i="22" s="1"/>
  <c r="D10" i="22"/>
  <c r="D11" i="22" s="1"/>
  <c r="C10" i="22"/>
  <c r="E10" i="21"/>
  <c r="E11" i="21" s="1"/>
  <c r="D10" i="21"/>
  <c r="D11" i="21" s="1"/>
  <c r="C10" i="21"/>
  <c r="F13" i="20"/>
  <c r="E13" i="20"/>
  <c r="E14" i="20" s="1"/>
  <c r="D13" i="20"/>
  <c r="C13" i="20"/>
  <c r="F13" i="19"/>
  <c r="F15" i="19" s="1"/>
  <c r="E13" i="19"/>
  <c r="D13" i="19"/>
  <c r="C13" i="19"/>
  <c r="C10" i="17"/>
  <c r="D10" i="17"/>
  <c r="D10" i="16"/>
  <c r="D11" i="16" s="1"/>
  <c r="C10" i="16"/>
  <c r="D7" i="15"/>
  <c r="D8" i="15" s="1"/>
  <c r="C7" i="15"/>
  <c r="D7" i="14"/>
  <c r="C7" i="14"/>
  <c r="D8" i="14" s="1"/>
  <c r="D7" i="40"/>
  <c r="C7" i="40"/>
  <c r="D7" i="39"/>
  <c r="C7" i="39"/>
  <c r="D8" i="38"/>
  <c r="C8" i="38"/>
  <c r="D9" i="38" s="1"/>
  <c r="D8" i="37"/>
  <c r="D9" i="37" s="1"/>
  <c r="C8" i="37"/>
  <c r="D8" i="36"/>
  <c r="C8" i="36"/>
  <c r="D9" i="36" s="1"/>
  <c r="F11" i="13"/>
  <c r="E11" i="13"/>
  <c r="D11" i="13"/>
  <c r="C11" i="13"/>
  <c r="F12" i="13" s="1"/>
  <c r="F19" i="12"/>
  <c r="E19" i="12"/>
  <c r="D19" i="12"/>
  <c r="C19" i="12"/>
  <c r="D20" i="12" s="1"/>
  <c r="I15" i="11"/>
  <c r="H15" i="11"/>
  <c r="G15" i="11"/>
  <c r="F15" i="11"/>
  <c r="E15" i="11"/>
  <c r="D15" i="11"/>
  <c r="C15" i="11"/>
  <c r="I11" i="10"/>
  <c r="H11" i="10"/>
  <c r="G11" i="10"/>
  <c r="G12" i="10" s="1"/>
  <c r="F11" i="10"/>
  <c r="E11" i="10"/>
  <c r="D11" i="10"/>
  <c r="C11" i="10"/>
  <c r="I11" i="9"/>
  <c r="I12" i="9" s="1"/>
  <c r="H11" i="9"/>
  <c r="H12" i="9" s="1"/>
  <c r="H13" i="9" s="1"/>
  <c r="G11" i="9"/>
  <c r="F11" i="9"/>
  <c r="E11" i="9"/>
  <c r="D11" i="9"/>
  <c r="D12" i="9" s="1"/>
  <c r="C11" i="9"/>
  <c r="G12" i="8"/>
  <c r="I11" i="8"/>
  <c r="H11" i="8"/>
  <c r="G11" i="8"/>
  <c r="F11" i="8"/>
  <c r="E11" i="8"/>
  <c r="D11" i="8"/>
  <c r="D12" i="8" s="1"/>
  <c r="C11" i="8"/>
  <c r="I12" i="8" s="1"/>
  <c r="H10" i="7"/>
  <c r="H11" i="7" s="1"/>
  <c r="F10" i="7"/>
  <c r="D10" i="7"/>
  <c r="C10" i="7"/>
  <c r="E16" i="6"/>
  <c r="D16" i="6"/>
  <c r="C16" i="6"/>
  <c r="E16" i="5"/>
  <c r="D16" i="5"/>
  <c r="C16" i="5"/>
  <c r="E16" i="4"/>
  <c r="D16" i="4"/>
  <c r="C16" i="4"/>
  <c r="E18" i="4" s="1"/>
  <c r="E16" i="3"/>
  <c r="D16" i="3"/>
  <c r="C16" i="3"/>
  <c r="I10" i="7"/>
  <c r="I11" i="7" s="1"/>
  <c r="G10" i="7"/>
  <c r="G11" i="7" s="1"/>
  <c r="E10" i="7"/>
  <c r="D13" i="1"/>
  <c r="C13" i="1"/>
  <c r="D11" i="34" l="1"/>
  <c r="D8" i="32"/>
  <c r="D8" i="31"/>
  <c r="D8" i="45"/>
  <c r="E11" i="24"/>
  <c r="E12" i="23"/>
  <c r="D11" i="23"/>
  <c r="E11" i="23"/>
  <c r="F15" i="20"/>
  <c r="F16" i="20"/>
  <c r="E14" i="19"/>
  <c r="F16" i="19"/>
  <c r="D11" i="17"/>
  <c r="E20" i="12"/>
  <c r="F20" i="12"/>
  <c r="F21" i="12" s="1"/>
  <c r="F16" i="11"/>
  <c r="G16" i="11"/>
  <c r="H16" i="11"/>
  <c r="I16" i="11"/>
  <c r="H12" i="8"/>
  <c r="E12" i="8"/>
  <c r="I12" i="7"/>
  <c r="E18" i="3"/>
  <c r="E19" i="3"/>
  <c r="D12" i="13"/>
  <c r="F12" i="9"/>
  <c r="G12" i="9"/>
  <c r="G13" i="9" s="1"/>
  <c r="I13" i="9"/>
  <c r="E12" i="9"/>
  <c r="F13" i="9"/>
  <c r="C15" i="1"/>
  <c r="F12" i="8"/>
  <c r="D18" i="4"/>
  <c r="E19" i="4"/>
  <c r="D17" i="5"/>
  <c r="E17" i="5"/>
  <c r="E17" i="6"/>
  <c r="F22" i="12" l="1"/>
</calcChain>
</file>

<file path=xl/sharedStrings.xml><?xml version="1.0" encoding="utf-8"?>
<sst xmlns="http://schemas.openxmlformats.org/spreadsheetml/2006/main" count="251" uniqueCount="109">
  <si>
    <t>GS positive area (%)</t>
  </si>
  <si>
    <t xml:space="preserve">Average </t>
  </si>
  <si>
    <t>Fold change</t>
  </si>
  <si>
    <t>Average</t>
  </si>
  <si>
    <r>
      <t xml:space="preserve">Relative </t>
    </r>
    <r>
      <rPr>
        <i/>
        <sz val="11"/>
        <color theme="1"/>
        <rFont val="Aptos Narrow"/>
        <family val="2"/>
        <scheme val="minor"/>
      </rPr>
      <t>Klf2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</si>
  <si>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Angpt2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</si>
  <si>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Wnt2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</si>
  <si>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Wnt9b</t>
    </r>
    <r>
      <rPr>
        <sz val="11"/>
        <color theme="1"/>
        <rFont val="Aptos Narrow"/>
        <family val="2"/>
        <scheme val="minor"/>
      </rPr>
      <t xml:space="preserve"> expression </t>
    </r>
  </si>
  <si>
    <t xml:space="preserve">Liver to body weight ratio (%) after 2/3rd partial hepatectomy </t>
  </si>
  <si>
    <t>Fold change (relatieve to sham)</t>
  </si>
  <si>
    <t>Fold change (relative to 6h)</t>
  </si>
  <si>
    <t>Fold change (relative to D-1)</t>
  </si>
  <si>
    <t xml:space="preserve">Fold change (relative to static control) </t>
  </si>
  <si>
    <t>Fold change (relative to static control)</t>
  </si>
  <si>
    <t xml:space="preserve">Fold change (relative to low shear) </t>
  </si>
  <si>
    <t>Static
(n=6)</t>
  </si>
  <si>
    <t>Low shear
(n=12)</t>
  </si>
  <si>
    <t>High shear
(n=10)</t>
  </si>
  <si>
    <t>Control 
(n=8)</t>
  </si>
  <si>
    <t>Shunt 
(n=6)</t>
  </si>
  <si>
    <t>Sham
(n=5)</t>
  </si>
  <si>
    <t>3h
(n=4)</t>
  </si>
  <si>
    <t>6h
(n=4)</t>
  </si>
  <si>
    <t>12h
(n=6)</t>
  </si>
  <si>
    <t>D-1
(n=6)</t>
  </si>
  <si>
    <t>D-2
(n=6)</t>
  </si>
  <si>
    <t>D-4
(n=6)</t>
  </si>
  <si>
    <t>12h
(n=5)</t>
  </si>
  <si>
    <t>D-1
(n=5)</t>
  </si>
  <si>
    <t>D-2
(n=5)</t>
  </si>
  <si>
    <t xml:space="preserve">Fold change </t>
  </si>
  <si>
    <t>Fold change (relative to sham)</t>
  </si>
  <si>
    <t xml:space="preserve">Fold change to Sham control </t>
  </si>
  <si>
    <t>Glutamine Synthetase positive area (%)</t>
  </si>
  <si>
    <t>Fold change (Relative to control)</t>
  </si>
  <si>
    <r>
      <t xml:space="preserve">Fold change (Relative to </t>
    </r>
    <r>
      <rPr>
        <i/>
        <sz val="11"/>
        <color theme="1"/>
        <rFont val="Aptos Narrow"/>
        <family val="2"/>
        <scheme val="minor"/>
      </rPr>
      <t>Evi/Wls</t>
    </r>
    <r>
      <rPr>
        <sz val="11"/>
        <color theme="1"/>
        <rFont val="Aptos Narrow"/>
        <family val="2"/>
        <scheme val="minor"/>
      </rPr>
      <t xml:space="preserve"> iECKO)</t>
    </r>
  </si>
  <si>
    <r>
      <t xml:space="preserve">Fold change (Relative to </t>
    </r>
    <r>
      <rPr>
        <i/>
        <sz val="11"/>
        <color theme="1"/>
        <rFont val="Aptos Narrow"/>
        <family val="2"/>
        <scheme val="minor"/>
      </rPr>
      <t>Rspo3</t>
    </r>
    <r>
      <rPr>
        <sz val="11"/>
        <color theme="1"/>
        <rFont val="Aptos Narrow"/>
        <family val="2"/>
        <scheme val="minor"/>
      </rPr>
      <t xml:space="preserve"> iECKO)</t>
    </r>
  </si>
  <si>
    <t>Control
(n=10)</t>
  </si>
  <si>
    <t>CYP2E1 positive area (%)</t>
  </si>
  <si>
    <t xml:space="preserve">Fold change (Relative to control) </t>
  </si>
  <si>
    <r>
      <rPr>
        <i/>
        <sz val="11"/>
        <color theme="1"/>
        <rFont val="Aptos Narrow"/>
        <family val="2"/>
        <scheme val="minor"/>
      </rPr>
      <t>Evi/Wls</t>
    </r>
    <r>
      <rPr>
        <sz val="11"/>
        <color theme="1"/>
        <rFont val="Aptos Narrow"/>
        <family val="2"/>
        <scheme val="minor"/>
      </rPr>
      <t xml:space="preserve">
iECKO
(n=9)</t>
    </r>
  </si>
  <si>
    <r>
      <rPr>
        <i/>
        <sz val="11"/>
        <color theme="1"/>
        <rFont val="Aptos Narrow"/>
        <family val="2"/>
        <scheme val="minor"/>
      </rPr>
      <t>Rspo3</t>
    </r>
    <r>
      <rPr>
        <sz val="11"/>
        <color theme="1"/>
        <rFont val="Aptos Narrow"/>
        <family val="2"/>
        <scheme val="minor"/>
      </rPr>
      <t xml:space="preserve">
iECKO
(n=6)</t>
    </r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</si>
  <si>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(n=11)</t>
    </r>
  </si>
  <si>
    <t>Control
(n=7)</t>
  </si>
  <si>
    <r>
      <rPr>
        <i/>
        <sz val="11"/>
        <color theme="1"/>
        <rFont val="Aptos Narrow"/>
        <family val="2"/>
        <scheme val="minor"/>
      </rPr>
      <t>Evi/Wls</t>
    </r>
    <r>
      <rPr>
        <sz val="11"/>
        <color theme="1"/>
        <rFont val="Aptos Narrow"/>
        <family val="2"/>
        <scheme val="minor"/>
      </rPr>
      <t xml:space="preserve">
iECKO
(n=5)</t>
    </r>
  </si>
  <si>
    <r>
      <rPr>
        <i/>
        <sz val="11"/>
        <color theme="1"/>
        <rFont val="Aptos Narrow"/>
        <family val="2"/>
        <scheme val="minor"/>
      </rPr>
      <t>Rspo3</t>
    </r>
    <r>
      <rPr>
        <sz val="11"/>
        <color theme="1"/>
        <rFont val="Aptos Narrow"/>
        <family val="2"/>
        <scheme val="minor"/>
      </rPr>
      <t xml:space="preserve">
iECKO
(n=4)</t>
    </r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</si>
  <si>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(n=6)</t>
    </r>
  </si>
  <si>
    <t>Control
(n=3)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</si>
  <si>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(n=4)</t>
    </r>
  </si>
  <si>
    <t xml:space="preserve">Average liver detox gene score  </t>
  </si>
  <si>
    <t xml:space="preserve">Average central hepatocyte gene score  </t>
  </si>
  <si>
    <t xml:space="preserve">Average portal hepatocyte gene score  </t>
  </si>
  <si>
    <t xml:space="preserve">Average central LSEC gene score  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</si>
  <si>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(n=3)</t>
    </r>
  </si>
  <si>
    <t xml:space="preserve">Average portal LSEC gene score  </t>
  </si>
  <si>
    <t xml:space="preserve">Average Shear stress gene score  </t>
  </si>
  <si>
    <t xml:space="preserve">Average Gap junction gene score  </t>
  </si>
  <si>
    <t>Central vein
(n=6)</t>
  </si>
  <si>
    <t>Portal vein
(n=6)</t>
  </si>
  <si>
    <t>LRP6+VE-Cadherin+ EC per field (%)</t>
  </si>
  <si>
    <t>APC+VE-Cadherin+ EC per field (%)</t>
  </si>
  <si>
    <t>Fold change (relative to static)</t>
  </si>
  <si>
    <t>Fold change (relative to shear control)</t>
  </si>
  <si>
    <t>Fold change (relative to static mutant)</t>
  </si>
  <si>
    <t>Shear control
(n=9)</t>
  </si>
  <si>
    <t>Static control
(n=9)</t>
  </si>
  <si>
    <r>
      <t xml:space="preserve">Static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(n=8)</t>
    </r>
  </si>
  <si>
    <r>
      <t xml:space="preserve">Shear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(n=7)</t>
    </r>
  </si>
  <si>
    <t>Shear control
(n=8)</t>
  </si>
  <si>
    <t>Sham
(n=6)</t>
  </si>
  <si>
    <t>Control
(n=4)</t>
  </si>
  <si>
    <t>Fold change (Relative to sham)</t>
  </si>
  <si>
    <t>Sham
(n=3)</t>
  </si>
  <si>
    <r>
      <t xml:space="preserve">Relative </t>
    </r>
    <r>
      <rPr>
        <i/>
        <sz val="11"/>
        <color theme="1"/>
        <rFont val="Aptos Narrow"/>
        <family val="2"/>
        <scheme val="minor"/>
      </rPr>
      <t>Klf4</t>
    </r>
    <r>
      <rPr>
        <sz val="11"/>
        <color theme="1"/>
        <rFont val="Aptos Narrow"/>
        <family val="2"/>
        <scheme val="minor"/>
      </rPr>
      <t xml:space="preserve"> expression </t>
    </r>
  </si>
  <si>
    <t>Static control
(n=27)</t>
  </si>
  <si>
    <r>
      <t xml:space="preserve">Static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(n=28)</t>
    </r>
  </si>
  <si>
    <t>Shear control
(n=36)</t>
  </si>
  <si>
    <r>
      <t xml:space="preserve">Shear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(n=36)</t>
    </r>
  </si>
  <si>
    <r>
      <t>Alignment angle (</t>
    </r>
    <r>
      <rPr>
        <sz val="11"/>
        <color theme="1"/>
        <rFont val="Aptos Narrow"/>
        <family val="2"/>
      </rPr>
      <t>º</t>
    </r>
    <r>
      <rPr>
        <sz val="11"/>
        <color theme="1"/>
        <rFont val="Aptos Narrow"/>
        <family val="2"/>
        <scheme val="minor"/>
      </rPr>
      <t>)</t>
    </r>
  </si>
  <si>
    <t xml:space="preserve">Minutes </t>
  </si>
  <si>
    <t>Control 
(n=5)</t>
  </si>
  <si>
    <t>GJA1+VE-Cadherin+ EC per field (%)</t>
  </si>
  <si>
    <t>Evi/Wls
Rspo3
iECKO
(n=5)</t>
  </si>
  <si>
    <t>Control 
(n=3)</t>
  </si>
  <si>
    <t>Evi/Wls
Rspo3
iECKO
(n=3)</t>
  </si>
  <si>
    <t>GJA4+VE-Cadherin+ EC per field (%)</t>
  </si>
  <si>
    <t>Control 
(n=9)</t>
  </si>
  <si>
    <t>LGK974
(n=9)</t>
  </si>
  <si>
    <r>
      <t xml:space="preserve">Relative </t>
    </r>
    <r>
      <rPr>
        <i/>
        <sz val="11"/>
        <color theme="1"/>
        <rFont val="Aptos Narrow"/>
        <family val="2"/>
        <scheme val="minor"/>
      </rPr>
      <t>Gja4</t>
    </r>
    <r>
      <rPr>
        <sz val="11"/>
        <color theme="1"/>
        <rFont val="Aptos Narrow"/>
        <family val="2"/>
        <scheme val="minor"/>
      </rPr>
      <t xml:space="preserve"> expression</t>
    </r>
  </si>
  <si>
    <t>CHR99704
(n=8)</t>
  </si>
  <si>
    <t>WNT5A 
10 ng/ml
n=3</t>
  </si>
  <si>
    <t>Control
n=3</t>
  </si>
  <si>
    <t>WNT5A 
100 ng/ml
n=3</t>
  </si>
  <si>
    <t>WNT5A 
200 ng/ml
n=3</t>
  </si>
  <si>
    <t>Fold change (relative to control)</t>
  </si>
  <si>
    <t xml:space="preserve">Relative GJA1 expression </t>
  </si>
  <si>
    <t>WNT9B
(n=3)</t>
  </si>
  <si>
    <r>
      <t xml:space="preserve">Relative </t>
    </r>
    <r>
      <rPr>
        <i/>
        <sz val="11"/>
        <color theme="1"/>
        <rFont val="Aptos Narrow"/>
        <family val="2"/>
        <scheme val="minor"/>
      </rPr>
      <t>Gja1</t>
    </r>
    <r>
      <rPr>
        <sz val="11"/>
        <color theme="1"/>
        <rFont val="Aptos Narrow"/>
        <family val="2"/>
        <scheme val="minor"/>
      </rPr>
      <t xml:space="preserve"> expression </t>
    </r>
  </si>
  <si>
    <t xml:space="preserve">Relative GJA4 expression </t>
  </si>
  <si>
    <t>WNT2
(n=3)</t>
  </si>
  <si>
    <t>Treatment</t>
  </si>
  <si>
    <t>Control (n=5)</t>
  </si>
  <si>
    <t>CBX (n=6)</t>
  </si>
  <si>
    <t>CBX
(n=6)</t>
  </si>
  <si>
    <t xml:space="preserve">Maximum normalised Cal-520 fluorescence intensity </t>
  </si>
  <si>
    <t>Control (n=6)</t>
  </si>
  <si>
    <r>
      <rPr>
        <i/>
        <sz val="10"/>
        <rFont val="Arial"/>
        <family val="2"/>
      </rPr>
      <t xml:space="preserve">Evi/Wls Rspo3 </t>
    </r>
    <r>
      <rPr>
        <sz val="10"/>
        <rFont val="Arial"/>
        <family val="2"/>
      </rPr>
      <t>iECKO (n=6)</t>
    </r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</si>
  <si>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(n=6)</t>
    </r>
  </si>
  <si>
    <t>Control 
(n=6)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</si>
</sst>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1"/>
      <color theme="1"/>
      <name val="Aptos Narrow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9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0" fillId="0" borderId="12" xfId="0" applyBorder="1"/>
    <xf numFmtId="0" fontId="0" fillId="0" borderId="13" xfId="0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32" xfId="0" applyFont="1" applyBorder="1"/>
    <xf numFmtId="0" fontId="0" fillId="0" borderId="22" xfId="0" applyBorder="1"/>
    <xf numFmtId="0" fontId="0" fillId="0" borderId="23" xfId="0" applyBorder="1"/>
    <xf numFmtId="0" fontId="1" fillId="0" borderId="33" xfId="0" applyFont="1" applyBorder="1"/>
    <xf numFmtId="0" fontId="1" fillId="0" borderId="34" xfId="0" applyFont="1" applyBorder="1"/>
    <xf numFmtId="0" fontId="0" fillId="0" borderId="14" xfId="0" applyBorder="1"/>
    <xf numFmtId="0" fontId="0" fillId="0" borderId="15" xfId="0" applyBorder="1"/>
    <xf numFmtId="0" fontId="1" fillId="0" borderId="35" xfId="0" applyFont="1" applyBorder="1"/>
    <xf numFmtId="0" fontId="0" fillId="0" borderId="30" xfId="0" applyBorder="1"/>
    <xf numFmtId="0" fontId="0" fillId="0" borderId="31" xfId="0" applyBorder="1"/>
    <xf numFmtId="0" fontId="1" fillId="0" borderId="31" xfId="0" applyFont="1" applyBorder="1" applyAlignment="1">
      <alignment horizontal="left"/>
    </xf>
    <xf numFmtId="0" fontId="1" fillId="0" borderId="36" xfId="0" applyFont="1" applyBorder="1"/>
    <xf numFmtId="0" fontId="0" fillId="2" borderId="1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36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34" xfId="0" applyFont="1" applyBorder="1"/>
    <xf numFmtId="0" fontId="3" fillId="0" borderId="14" xfId="0" applyFont="1" applyBorder="1"/>
    <xf numFmtId="0" fontId="3" fillId="0" borderId="15" xfId="0" applyFont="1" applyBorder="1"/>
    <xf numFmtId="0" fontId="3" fillId="2" borderId="2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7" xfId="0" applyFont="1" applyBorder="1"/>
    <xf numFmtId="0" fontId="3" fillId="0" borderId="28" xfId="0" applyFont="1" applyBorder="1"/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15"/>
  <sheetViews>
    <sheetView workbookViewId="0">
      <selection activeCell="C3" sqref="C3:D3"/>
    </sheetView>
  </sheetViews>
  <sheetFormatPr defaultRowHeight="14.4" x14ac:dyDescent="0.3"/>
  <cols>
    <col min="2" max="2" width="10.6640625" bestFit="1" customWidth="1"/>
    <col min="3" max="3" width="13" customWidth="1"/>
    <col min="4" max="4" width="12.6640625" customWidth="1"/>
  </cols>
  <sheetData>
    <row r="2" spans="2:4" ht="15" thickBot="1" x14ac:dyDescent="0.35">
      <c r="C2" t="s">
        <v>0</v>
      </c>
    </row>
    <row r="3" spans="2:4" ht="29.4" thickBot="1" x14ac:dyDescent="0.35">
      <c r="C3" s="40" t="s">
        <v>18</v>
      </c>
      <c r="D3" s="43" t="s">
        <v>19</v>
      </c>
    </row>
    <row r="4" spans="2:4" x14ac:dyDescent="0.3">
      <c r="C4" s="12">
        <v>4.2549999999999999</v>
      </c>
      <c r="D4" s="13">
        <v>1.2669999999999999</v>
      </c>
    </row>
    <row r="5" spans="2:4" x14ac:dyDescent="0.3">
      <c r="C5" s="10">
        <v>2.3355000000000001</v>
      </c>
      <c r="D5" s="8">
        <v>0.89500000000000002</v>
      </c>
    </row>
    <row r="6" spans="2:4" x14ac:dyDescent="0.3">
      <c r="C6" s="10">
        <v>2.7509999999999999</v>
      </c>
      <c r="D6" s="8">
        <v>1.7725</v>
      </c>
    </row>
    <row r="7" spans="2:4" x14ac:dyDescent="0.3">
      <c r="C7" s="10">
        <v>3.4415</v>
      </c>
      <c r="D7" s="8">
        <v>0.72199999999999998</v>
      </c>
    </row>
    <row r="8" spans="2:4" x14ac:dyDescent="0.3">
      <c r="C8" s="10">
        <v>4.2095000000000002</v>
      </c>
      <c r="D8" s="8">
        <v>0.64600000000000002</v>
      </c>
    </row>
    <row r="9" spans="2:4" x14ac:dyDescent="0.3">
      <c r="C9" s="10">
        <v>2.8159999999999998</v>
      </c>
      <c r="D9" s="8">
        <v>0.371</v>
      </c>
    </row>
    <row r="10" spans="2:4" x14ac:dyDescent="0.3">
      <c r="C10" s="10">
        <v>4.0570000000000004</v>
      </c>
      <c r="D10" s="8"/>
    </row>
    <row r="11" spans="2:4" ht="15" thickBot="1" x14ac:dyDescent="0.35">
      <c r="C11" s="11">
        <v>3.32</v>
      </c>
      <c r="D11" s="9"/>
    </row>
    <row r="13" spans="2:4" x14ac:dyDescent="0.3">
      <c r="B13" t="s">
        <v>1</v>
      </c>
      <c r="C13">
        <f>AVERAGE(C4:C11)</f>
        <v>3.3981874999999997</v>
      </c>
      <c r="D13">
        <f>AVERAGE(D4:D11)</f>
        <v>0.94558333333333311</v>
      </c>
    </row>
    <row r="15" spans="2:4" x14ac:dyDescent="0.3">
      <c r="B15" t="s">
        <v>2</v>
      </c>
      <c r="C15">
        <f>C13/D13</f>
        <v>3.5937472459680979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94EC-55BF-490E-B4B9-A5BEDE6CD6FC}">
  <dimension ref="B2:E19"/>
  <sheetViews>
    <sheetView workbookViewId="0">
      <selection activeCell="I7" sqref="I7"/>
    </sheetView>
  </sheetViews>
  <sheetFormatPr defaultRowHeight="14.4" x14ac:dyDescent="0.3"/>
  <cols>
    <col min="1" max="1" width="9.44140625" customWidth="1"/>
    <col min="3" max="4" width="10.5546875" customWidth="1"/>
  </cols>
  <sheetData>
    <row r="2" spans="2:5" ht="15" thickBot="1" x14ac:dyDescent="0.35">
      <c r="C2" t="s">
        <v>4</v>
      </c>
    </row>
    <row r="3" spans="2:5" ht="43.8" thickBot="1" x14ac:dyDescent="0.35">
      <c r="C3" s="41" t="s">
        <v>15</v>
      </c>
      <c r="D3" s="42" t="s">
        <v>16</v>
      </c>
      <c r="E3" s="44" t="s">
        <v>17</v>
      </c>
    </row>
    <row r="4" spans="2:5" x14ac:dyDescent="0.3">
      <c r="C4" s="15">
        <v>0.73</v>
      </c>
      <c r="D4" s="12">
        <v>0.87</v>
      </c>
      <c r="E4" s="13">
        <v>3.67</v>
      </c>
    </row>
    <row r="5" spans="2:5" x14ac:dyDescent="0.3">
      <c r="C5" s="16">
        <v>1.23</v>
      </c>
      <c r="D5" s="10">
        <v>1.08</v>
      </c>
      <c r="E5" s="8">
        <v>2.27</v>
      </c>
    </row>
    <row r="6" spans="2:5" x14ac:dyDescent="0.3">
      <c r="C6" s="16">
        <v>1.02</v>
      </c>
      <c r="D6" s="10">
        <v>1.02</v>
      </c>
      <c r="E6" s="8">
        <v>2.76</v>
      </c>
    </row>
    <row r="7" spans="2:5" x14ac:dyDescent="0.3">
      <c r="C7" s="16">
        <v>0.67</v>
      </c>
      <c r="D7" s="10">
        <v>1.54</v>
      </c>
      <c r="E7" s="8">
        <v>3.27</v>
      </c>
    </row>
    <row r="8" spans="2:5" x14ac:dyDescent="0.3">
      <c r="C8" s="16">
        <v>1.05</v>
      </c>
      <c r="D8" s="10">
        <v>1.0900000000000001</v>
      </c>
      <c r="E8" s="8">
        <v>7.01</v>
      </c>
    </row>
    <row r="9" spans="2:5" x14ac:dyDescent="0.3">
      <c r="C9" s="16">
        <v>1.53</v>
      </c>
      <c r="D9" s="10">
        <v>1.24</v>
      </c>
      <c r="E9" s="8">
        <v>2.75</v>
      </c>
    </row>
    <row r="10" spans="2:5" x14ac:dyDescent="0.3">
      <c r="C10" s="16"/>
      <c r="D10" s="10">
        <v>1.25</v>
      </c>
      <c r="E10" s="8">
        <v>2.72</v>
      </c>
    </row>
    <row r="11" spans="2:5" x14ac:dyDescent="0.3">
      <c r="C11" s="16"/>
      <c r="D11" s="10">
        <v>1.0900000000000001</v>
      </c>
      <c r="E11" s="8">
        <v>3.76</v>
      </c>
    </row>
    <row r="12" spans="2:5" x14ac:dyDescent="0.3">
      <c r="C12" s="16"/>
      <c r="D12" s="10">
        <v>0.97</v>
      </c>
      <c r="E12" s="8">
        <v>4.18</v>
      </c>
    </row>
    <row r="13" spans="2:5" x14ac:dyDescent="0.3">
      <c r="C13" s="16"/>
      <c r="D13" s="10">
        <v>1.1000000000000001</v>
      </c>
      <c r="E13" s="8">
        <v>4.7300000000000004</v>
      </c>
    </row>
    <row r="14" spans="2:5" x14ac:dyDescent="0.3">
      <c r="C14" s="16"/>
      <c r="D14" s="10">
        <v>2.63</v>
      </c>
      <c r="E14" s="18"/>
    </row>
    <row r="15" spans="2:5" ht="15" thickBot="1" x14ac:dyDescent="0.35">
      <c r="C15" s="17"/>
      <c r="D15" s="11">
        <v>2.4900000000000002</v>
      </c>
      <c r="E15" s="19"/>
    </row>
    <row r="16" spans="2:5" x14ac:dyDescent="0.3">
      <c r="B16" t="s">
        <v>3</v>
      </c>
      <c r="C16">
        <f>AVERAGE(C4:C15)</f>
        <v>1.0383333333333333</v>
      </c>
      <c r="D16">
        <f>AVERAGE(D4:D15)</f>
        <v>1.3641666666666665</v>
      </c>
      <c r="E16">
        <f>AVERAGE(E4:E15)</f>
        <v>3.7119999999999989</v>
      </c>
    </row>
    <row r="17" spans="2:5" x14ac:dyDescent="0.3">
      <c r="C17" s="1"/>
    </row>
    <row r="18" spans="2:5" x14ac:dyDescent="0.3">
      <c r="B18" t="s">
        <v>12</v>
      </c>
      <c r="E18">
        <f>E16/C16</f>
        <v>3.5749598715890838</v>
      </c>
    </row>
    <row r="19" spans="2:5" x14ac:dyDescent="0.3">
      <c r="B19" t="s">
        <v>14</v>
      </c>
      <c r="E19">
        <f>E16/D16</f>
        <v>2.7210751374465478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A2:E24"/>
  <sheetViews>
    <sheetView workbookViewId="0">
      <selection activeCell="J15" sqref="J15"/>
    </sheetView>
  </sheetViews>
  <sheetFormatPr defaultRowHeight="14.4" x14ac:dyDescent="0.3"/>
  <cols>
    <col min="5" max="5" width="10.77734375" customWidth="1"/>
  </cols>
  <sheetData>
    <row r="2" spans="2:5" ht="15" thickBot="1" x14ac:dyDescent="0.35">
      <c r="C2" t="s">
        <v>5</v>
      </c>
    </row>
    <row r="3" spans="2:5" ht="43.8" thickBot="1" x14ac:dyDescent="0.35">
      <c r="C3" s="41" t="s">
        <v>15</v>
      </c>
      <c r="D3" s="42" t="s">
        <v>16</v>
      </c>
      <c r="E3" s="44" t="s">
        <v>17</v>
      </c>
    </row>
    <row r="4" spans="2:5" x14ac:dyDescent="0.3">
      <c r="C4" s="16">
        <v>0.79</v>
      </c>
      <c r="D4" s="10">
        <v>1.28</v>
      </c>
      <c r="E4" s="8">
        <v>0.71</v>
      </c>
    </row>
    <row r="5" spans="2:5" x14ac:dyDescent="0.3">
      <c r="C5" s="16">
        <v>0.92</v>
      </c>
      <c r="D5" s="10">
        <v>2.1800000000000002</v>
      </c>
      <c r="E5" s="8">
        <v>0.99</v>
      </c>
    </row>
    <row r="6" spans="2:5" x14ac:dyDescent="0.3">
      <c r="C6" s="16">
        <v>1.02</v>
      </c>
      <c r="D6" s="10">
        <v>1.83</v>
      </c>
      <c r="E6" s="8">
        <v>0.73</v>
      </c>
    </row>
    <row r="7" spans="2:5" x14ac:dyDescent="0.3">
      <c r="C7" s="16">
        <v>1.07</v>
      </c>
      <c r="D7" s="10">
        <v>0.97</v>
      </c>
      <c r="E7" s="8">
        <v>0.98</v>
      </c>
    </row>
    <row r="8" spans="2:5" x14ac:dyDescent="0.3">
      <c r="C8" s="16">
        <v>1.31</v>
      </c>
      <c r="D8" s="10">
        <v>1.32</v>
      </c>
      <c r="E8" s="8">
        <v>0.73</v>
      </c>
    </row>
    <row r="9" spans="2:5" x14ac:dyDescent="0.3">
      <c r="C9" s="16">
        <v>0.95</v>
      </c>
      <c r="D9" s="10">
        <v>1.29</v>
      </c>
      <c r="E9" s="8">
        <v>0.62</v>
      </c>
    </row>
    <row r="10" spans="2:5" x14ac:dyDescent="0.3">
      <c r="C10" s="16"/>
      <c r="D10" s="10">
        <v>1.51</v>
      </c>
      <c r="E10" s="8">
        <v>0.99</v>
      </c>
    </row>
    <row r="11" spans="2:5" x14ac:dyDescent="0.3">
      <c r="C11" s="16"/>
      <c r="D11" s="10">
        <v>1.78</v>
      </c>
      <c r="E11" s="8">
        <v>0.41</v>
      </c>
    </row>
    <row r="12" spans="2:5" x14ac:dyDescent="0.3">
      <c r="C12" s="16"/>
      <c r="D12" s="10">
        <v>1.79</v>
      </c>
      <c r="E12" s="8">
        <v>0.63</v>
      </c>
    </row>
    <row r="13" spans="2:5" x14ac:dyDescent="0.3">
      <c r="C13" s="16"/>
      <c r="D13" s="10">
        <v>0.93</v>
      </c>
      <c r="E13" s="8">
        <v>0.69</v>
      </c>
    </row>
    <row r="14" spans="2:5" x14ac:dyDescent="0.3">
      <c r="C14" s="16"/>
      <c r="D14" s="10">
        <v>1.1399999999999999</v>
      </c>
      <c r="E14" s="8"/>
    </row>
    <row r="15" spans="2:5" ht="15" thickBot="1" x14ac:dyDescent="0.35">
      <c r="C15" s="17"/>
      <c r="D15" s="11">
        <v>1.17</v>
      </c>
      <c r="E15" s="19"/>
    </row>
    <row r="16" spans="2:5" x14ac:dyDescent="0.3">
      <c r="B16" t="s">
        <v>3</v>
      </c>
      <c r="C16">
        <f>AVERAGE(C4:C15)</f>
        <v>1.01</v>
      </c>
      <c r="D16">
        <f>AVERAGE(D4:D15)</f>
        <v>1.4324999999999999</v>
      </c>
      <c r="E16">
        <f>AVERAGE(E4:E15)</f>
        <v>0.748</v>
      </c>
    </row>
    <row r="18" spans="1:5" x14ac:dyDescent="0.3">
      <c r="A18" s="1"/>
      <c r="B18" t="s">
        <v>12</v>
      </c>
      <c r="D18">
        <f>D16/C16</f>
        <v>1.4183168316831682</v>
      </c>
      <c r="E18">
        <f>C16/E16</f>
        <v>1.3502673796791445</v>
      </c>
    </row>
    <row r="19" spans="1:5" x14ac:dyDescent="0.3">
      <c r="A19" s="1"/>
      <c r="B19" t="s">
        <v>14</v>
      </c>
      <c r="E19">
        <f>D16/E16</f>
        <v>1.9151069518716577</v>
      </c>
    </row>
    <row r="20" spans="1:5" x14ac:dyDescent="0.3">
      <c r="A20" s="1"/>
    </row>
    <row r="21" spans="1:5" x14ac:dyDescent="0.3">
      <c r="A21" s="1"/>
    </row>
    <row r="22" spans="1:5" x14ac:dyDescent="0.3">
      <c r="A22" s="1"/>
    </row>
    <row r="23" spans="1:5" x14ac:dyDescent="0.3">
      <c r="A23" s="1"/>
    </row>
    <row r="24" spans="1:5" x14ac:dyDescent="0.3">
      <c r="A2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E36"/>
  <sheetViews>
    <sheetView workbookViewId="0">
      <selection activeCell="B2" sqref="B2:E17"/>
    </sheetView>
  </sheetViews>
  <sheetFormatPr defaultRowHeight="14.4" x14ac:dyDescent="0.3"/>
  <cols>
    <col min="4" max="4" width="12" customWidth="1"/>
  </cols>
  <sheetData>
    <row r="2" spans="2:5" ht="15" thickBot="1" x14ac:dyDescent="0.35">
      <c r="C2" t="s">
        <v>6</v>
      </c>
    </row>
    <row r="3" spans="2:5" ht="43.8" thickBot="1" x14ac:dyDescent="0.35">
      <c r="C3" s="41" t="s">
        <v>15</v>
      </c>
      <c r="D3" s="42" t="s">
        <v>16</v>
      </c>
      <c r="E3" s="44" t="s">
        <v>17</v>
      </c>
    </row>
    <row r="4" spans="2:5" x14ac:dyDescent="0.3">
      <c r="C4" s="16">
        <v>0.98</v>
      </c>
      <c r="D4" s="10">
        <v>0.66</v>
      </c>
      <c r="E4" s="8">
        <v>1.96</v>
      </c>
    </row>
    <row r="5" spans="2:5" x14ac:dyDescent="0.3">
      <c r="C5" s="16">
        <v>1.27</v>
      </c>
      <c r="D5" s="10">
        <v>1.2</v>
      </c>
      <c r="E5" s="8">
        <v>1.65</v>
      </c>
    </row>
    <row r="6" spans="2:5" x14ac:dyDescent="0.3">
      <c r="C6" s="16">
        <v>1.1299999999999999</v>
      </c>
      <c r="D6" s="10">
        <v>1.17</v>
      </c>
      <c r="E6" s="8">
        <v>1.65</v>
      </c>
    </row>
    <row r="7" spans="2:5" x14ac:dyDescent="0.3">
      <c r="C7" s="16">
        <v>0.91</v>
      </c>
      <c r="D7" s="10">
        <v>1.58</v>
      </c>
      <c r="E7" s="8">
        <v>3.61</v>
      </c>
    </row>
    <row r="8" spans="2:5" x14ac:dyDescent="0.3">
      <c r="C8" s="16">
        <v>0.75</v>
      </c>
      <c r="D8" s="10">
        <v>1.45</v>
      </c>
      <c r="E8" s="8">
        <v>1.65</v>
      </c>
    </row>
    <row r="9" spans="2:5" x14ac:dyDescent="0.3">
      <c r="C9" s="16">
        <v>1.03</v>
      </c>
      <c r="D9" s="10">
        <v>1.25</v>
      </c>
      <c r="E9" s="8">
        <v>3.49</v>
      </c>
    </row>
    <row r="10" spans="2:5" x14ac:dyDescent="0.3">
      <c r="C10" s="16"/>
      <c r="D10" s="10">
        <v>0.88</v>
      </c>
      <c r="E10" s="8">
        <v>1.53</v>
      </c>
    </row>
    <row r="11" spans="2:5" x14ac:dyDescent="0.3">
      <c r="C11" s="16"/>
      <c r="D11" s="10">
        <v>1.41</v>
      </c>
      <c r="E11" s="8">
        <v>4.7300000000000004</v>
      </c>
    </row>
    <row r="12" spans="2:5" x14ac:dyDescent="0.3">
      <c r="C12" s="16"/>
      <c r="D12" s="10">
        <v>1.19</v>
      </c>
      <c r="E12" s="8">
        <v>2.2999999999999998</v>
      </c>
    </row>
    <row r="13" spans="2:5" x14ac:dyDescent="0.3">
      <c r="C13" s="16"/>
      <c r="D13" s="10">
        <v>0.81</v>
      </c>
      <c r="E13" s="8">
        <v>2.36</v>
      </c>
    </row>
    <row r="14" spans="2:5" x14ac:dyDescent="0.3">
      <c r="C14" s="16"/>
      <c r="D14" s="10">
        <v>1.91</v>
      </c>
      <c r="E14" s="8"/>
    </row>
    <row r="15" spans="2:5" ht="15" thickBot="1" x14ac:dyDescent="0.35">
      <c r="C15" s="17"/>
      <c r="D15" s="11">
        <v>2.19</v>
      </c>
      <c r="E15" s="19"/>
    </row>
    <row r="16" spans="2:5" x14ac:dyDescent="0.3">
      <c r="B16" t="s">
        <v>3</v>
      </c>
      <c r="C16">
        <f>AVERAGE(C4:C15)</f>
        <v>1.0116666666666667</v>
      </c>
      <c r="D16">
        <f>AVERAGE(D4:D15)</f>
        <v>1.3083333333333333</v>
      </c>
      <c r="E16">
        <f>AVERAGE(E4:E15)</f>
        <v>2.4929999999999999</v>
      </c>
    </row>
    <row r="17" spans="2:5" x14ac:dyDescent="0.3">
      <c r="B17" t="s">
        <v>13</v>
      </c>
      <c r="D17">
        <f>E16/C16</f>
        <v>2.4642504118616144</v>
      </c>
      <c r="E17">
        <f>E16/D16</f>
        <v>1.9054777070063693</v>
      </c>
    </row>
    <row r="19" spans="2:5" x14ac:dyDescent="0.3">
      <c r="B19" s="1"/>
      <c r="C19" s="1"/>
    </row>
    <row r="20" spans="2:5" x14ac:dyDescent="0.3">
      <c r="B20" s="1"/>
      <c r="C20" s="1"/>
    </row>
    <row r="21" spans="2:5" x14ac:dyDescent="0.3">
      <c r="B21" s="1"/>
    </row>
    <row r="22" spans="2:5" x14ac:dyDescent="0.3">
      <c r="B22" s="1"/>
    </row>
    <row r="23" spans="2:5" x14ac:dyDescent="0.3">
      <c r="B23" s="1"/>
    </row>
    <row r="24" spans="2:5" x14ac:dyDescent="0.3">
      <c r="B24" s="1"/>
    </row>
    <row r="25" spans="2:5" x14ac:dyDescent="0.3">
      <c r="B25" s="1"/>
    </row>
    <row r="26" spans="2:5" x14ac:dyDescent="0.3">
      <c r="B26" s="1"/>
    </row>
    <row r="27" spans="2:5" x14ac:dyDescent="0.3">
      <c r="B27" s="1"/>
    </row>
    <row r="28" spans="2:5" x14ac:dyDescent="0.3">
      <c r="B28" s="1"/>
    </row>
    <row r="29" spans="2:5" x14ac:dyDescent="0.3">
      <c r="B29" s="1"/>
    </row>
    <row r="30" spans="2:5" x14ac:dyDescent="0.3">
      <c r="B30" s="1"/>
    </row>
    <row r="31" spans="2:5" x14ac:dyDescent="0.3">
      <c r="B31" s="1"/>
    </row>
    <row r="32" spans="2:5" x14ac:dyDescent="0.3">
      <c r="B32" s="1"/>
    </row>
    <row r="33" spans="2:2" x14ac:dyDescent="0.3">
      <c r="B33" s="1"/>
    </row>
    <row r="34" spans="2:2" x14ac:dyDescent="0.3">
      <c r="B34" s="1"/>
    </row>
    <row r="35" spans="2:2" x14ac:dyDescent="0.3">
      <c r="B35" s="1"/>
    </row>
    <row r="36" spans="2:2" x14ac:dyDescent="0.3">
      <c r="B3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E26"/>
  <sheetViews>
    <sheetView workbookViewId="0">
      <selection activeCell="F21" sqref="F21"/>
    </sheetView>
  </sheetViews>
  <sheetFormatPr defaultRowHeight="14.4" x14ac:dyDescent="0.3"/>
  <cols>
    <col min="4" max="4" width="11.44140625" customWidth="1"/>
  </cols>
  <sheetData>
    <row r="2" spans="2:5" ht="15" thickBot="1" x14ac:dyDescent="0.35">
      <c r="C2" t="s">
        <v>7</v>
      </c>
    </row>
    <row r="3" spans="2:5" ht="43.8" thickBot="1" x14ac:dyDescent="0.35">
      <c r="C3" s="41" t="s">
        <v>15</v>
      </c>
      <c r="D3" s="42" t="s">
        <v>16</v>
      </c>
      <c r="E3" s="44" t="s">
        <v>17</v>
      </c>
    </row>
    <row r="4" spans="2:5" x14ac:dyDescent="0.3">
      <c r="C4" s="16">
        <v>5.31</v>
      </c>
      <c r="D4" s="10">
        <v>1.39</v>
      </c>
      <c r="E4" s="8">
        <v>12.43</v>
      </c>
    </row>
    <row r="5" spans="2:5" x14ac:dyDescent="0.3">
      <c r="C5" s="16">
        <v>4.6500000000000004</v>
      </c>
      <c r="D5" s="10">
        <v>2.02</v>
      </c>
      <c r="E5" s="8">
        <v>3.99</v>
      </c>
    </row>
    <row r="6" spans="2:5" x14ac:dyDescent="0.3">
      <c r="C6" s="16">
        <v>2.0299999999999998</v>
      </c>
      <c r="D6" s="10">
        <v>1.84</v>
      </c>
      <c r="E6" s="8">
        <v>2.0099999999999998</v>
      </c>
    </row>
    <row r="7" spans="2:5" x14ac:dyDescent="0.3">
      <c r="C7" s="16">
        <v>0.3</v>
      </c>
      <c r="D7" s="10">
        <v>1.87</v>
      </c>
      <c r="E7" s="8">
        <v>6.83</v>
      </c>
    </row>
    <row r="8" spans="2:5" x14ac:dyDescent="0.3">
      <c r="C8" s="16">
        <v>0.2</v>
      </c>
      <c r="D8" s="10">
        <v>7.76</v>
      </c>
      <c r="E8" s="8">
        <v>4.49</v>
      </c>
    </row>
    <row r="9" spans="2:5" x14ac:dyDescent="0.3">
      <c r="C9" s="16">
        <v>0.33</v>
      </c>
      <c r="D9" s="10">
        <v>7.03</v>
      </c>
      <c r="E9" s="8">
        <v>6.21</v>
      </c>
    </row>
    <row r="10" spans="2:5" x14ac:dyDescent="0.3">
      <c r="C10" s="16"/>
      <c r="D10" s="10">
        <v>3.51</v>
      </c>
      <c r="E10" s="8">
        <v>1.47</v>
      </c>
    </row>
    <row r="11" spans="2:5" x14ac:dyDescent="0.3">
      <c r="C11" s="16"/>
      <c r="D11" s="10">
        <v>1.65</v>
      </c>
      <c r="E11" s="8">
        <v>4.79</v>
      </c>
    </row>
    <row r="12" spans="2:5" x14ac:dyDescent="0.3">
      <c r="C12" s="16"/>
      <c r="D12" s="10">
        <v>2.75</v>
      </c>
      <c r="E12" s="8">
        <v>2.23</v>
      </c>
    </row>
    <row r="13" spans="2:5" x14ac:dyDescent="0.3">
      <c r="C13" s="16"/>
      <c r="D13" s="10">
        <v>0.73</v>
      </c>
      <c r="E13" s="8">
        <v>4.49</v>
      </c>
    </row>
    <row r="14" spans="2:5" x14ac:dyDescent="0.3">
      <c r="C14" s="16"/>
      <c r="D14" s="10">
        <v>4.76</v>
      </c>
      <c r="E14" s="8"/>
    </row>
    <row r="15" spans="2:5" ht="15" thickBot="1" x14ac:dyDescent="0.35">
      <c r="C15" s="17"/>
      <c r="D15" s="11">
        <v>1.33</v>
      </c>
      <c r="E15" s="19"/>
    </row>
    <row r="16" spans="2:5" x14ac:dyDescent="0.3">
      <c r="B16" t="s">
        <v>3</v>
      </c>
      <c r="C16">
        <f>AVERAGE(C4:C15)</f>
        <v>2.1366666666666667</v>
      </c>
      <c r="D16">
        <f>AVERAGE(D4:D15)</f>
        <v>3.0533333333333332</v>
      </c>
      <c r="E16">
        <f>AVERAGE(E4:E15)</f>
        <v>4.8940000000000001</v>
      </c>
    </row>
    <row r="17" spans="2:5" x14ac:dyDescent="0.3">
      <c r="B17" t="s">
        <v>12</v>
      </c>
      <c r="E17">
        <f>E16/C16</f>
        <v>2.2904836193447737</v>
      </c>
    </row>
    <row r="19" spans="2:5" x14ac:dyDescent="0.3">
      <c r="B19" s="1"/>
      <c r="C19" s="1"/>
      <c r="D19" s="1"/>
    </row>
    <row r="20" spans="2:5" x14ac:dyDescent="0.3">
      <c r="B20" s="1"/>
    </row>
    <row r="21" spans="2:5" x14ac:dyDescent="0.3">
      <c r="B21" s="1"/>
      <c r="C21" s="1"/>
    </row>
    <row r="22" spans="2:5" x14ac:dyDescent="0.3">
      <c r="B22" s="1"/>
      <c r="C22" s="1"/>
    </row>
    <row r="23" spans="2:5" x14ac:dyDescent="0.3">
      <c r="B23" s="1"/>
    </row>
    <row r="24" spans="2:5" x14ac:dyDescent="0.3">
      <c r="B24" s="1"/>
    </row>
    <row r="25" spans="2:5" x14ac:dyDescent="0.3">
      <c r="B25" s="1"/>
    </row>
    <row r="26" spans="2:5" x14ac:dyDescent="0.3">
      <c r="B2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1DE5-FA91-4254-AD00-B80184CBEA28}">
  <dimension ref="B2:I20"/>
  <sheetViews>
    <sheetView workbookViewId="0">
      <selection activeCell="C3" sqref="C3:F3"/>
    </sheetView>
  </sheetViews>
  <sheetFormatPr defaultRowHeight="14.4" x14ac:dyDescent="0.3"/>
  <sheetData>
    <row r="2" spans="2:9" ht="15" thickBot="1" x14ac:dyDescent="0.35">
      <c r="C2" t="s">
        <v>8</v>
      </c>
    </row>
    <row r="3" spans="2:9" ht="27" thickBot="1" x14ac:dyDescent="0.35">
      <c r="C3" s="45" t="s">
        <v>20</v>
      </c>
      <c r="D3" s="46" t="s">
        <v>21</v>
      </c>
      <c r="E3" s="47" t="s">
        <v>22</v>
      </c>
      <c r="F3" s="46" t="s">
        <v>23</v>
      </c>
      <c r="G3" s="47" t="s">
        <v>24</v>
      </c>
      <c r="H3" s="46" t="s">
        <v>25</v>
      </c>
      <c r="I3" s="48" t="s">
        <v>26</v>
      </c>
    </row>
    <row r="4" spans="2:9" x14ac:dyDescent="0.3">
      <c r="C4" s="15">
        <v>4.5502089999999997</v>
      </c>
      <c r="D4" s="12">
        <v>1.6756759999999999</v>
      </c>
      <c r="E4" s="22">
        <v>1.6604179999999999</v>
      </c>
      <c r="F4" s="12">
        <v>2.054263565891473</v>
      </c>
      <c r="G4" s="22">
        <v>2.5668449999999998</v>
      </c>
      <c r="H4" s="12">
        <v>1.9585250000000001</v>
      </c>
      <c r="I4" s="13">
        <v>3.8770690000000001</v>
      </c>
    </row>
    <row r="5" spans="2:9" x14ac:dyDescent="0.3">
      <c r="C5" s="16">
        <v>4.840484</v>
      </c>
      <c r="D5" s="10">
        <v>1.7656499999999999</v>
      </c>
      <c r="E5" s="23">
        <v>1.487357</v>
      </c>
      <c r="F5" s="10">
        <v>1.853448275862069</v>
      </c>
      <c r="G5" s="23">
        <v>2.6617950000000001</v>
      </c>
      <c r="H5" s="10">
        <v>2.4920469999999999</v>
      </c>
      <c r="I5" s="8">
        <v>4.0854220000000003</v>
      </c>
    </row>
    <row r="6" spans="2:9" x14ac:dyDescent="0.3">
      <c r="C6" s="16">
        <v>5.3779810000000001</v>
      </c>
      <c r="D6" s="10">
        <v>1.6658500000000001</v>
      </c>
      <c r="E6" s="23">
        <v>2.0427550000000001</v>
      </c>
      <c r="F6" s="10">
        <v>2.0967741935483875</v>
      </c>
      <c r="G6" s="23">
        <v>2.2564669999999998</v>
      </c>
      <c r="H6" s="10">
        <v>2.285714</v>
      </c>
      <c r="I6" s="8">
        <v>3.6499769999999998</v>
      </c>
    </row>
    <row r="7" spans="2:9" x14ac:dyDescent="0.3">
      <c r="C7" s="16">
        <v>5.1066219999999998</v>
      </c>
      <c r="D7" s="10">
        <v>1.6080399999999999</v>
      </c>
      <c r="E7" s="23">
        <v>1.7667839999999999</v>
      </c>
      <c r="F7" s="10">
        <v>1.7479674796747966</v>
      </c>
      <c r="G7" s="23">
        <v>2.3888889999999998</v>
      </c>
      <c r="H7" s="10">
        <v>2.635659</v>
      </c>
      <c r="I7" s="8">
        <v>3.2446809999999999</v>
      </c>
    </row>
    <row r="8" spans="2:9" x14ac:dyDescent="0.3">
      <c r="C8" s="16">
        <v>5.4891300000000003</v>
      </c>
      <c r="D8" s="10"/>
      <c r="E8" s="23"/>
      <c r="F8" s="10">
        <v>2.0258620689655169</v>
      </c>
      <c r="G8" s="23">
        <v>2.6256979999999999</v>
      </c>
      <c r="H8" s="10">
        <v>2.874743</v>
      </c>
      <c r="I8" s="8">
        <v>3.3563670000000001</v>
      </c>
    </row>
    <row r="9" spans="2:9" ht="15" thickBot="1" x14ac:dyDescent="0.35">
      <c r="C9" s="17"/>
      <c r="D9" s="11"/>
      <c r="E9" s="24"/>
      <c r="F9" s="11">
        <v>2.1428571428571432</v>
      </c>
      <c r="G9" s="24">
        <v>2.261307</v>
      </c>
      <c r="H9" s="11">
        <v>2.254791</v>
      </c>
      <c r="I9" s="9">
        <v>3.3300200000000002</v>
      </c>
    </row>
    <row r="10" spans="2:9" x14ac:dyDescent="0.3">
      <c r="B10" t="s">
        <v>3</v>
      </c>
      <c r="C10" s="1">
        <f>AVERAGE(C4:C9)</f>
        <v>5.0728852</v>
      </c>
      <c r="D10" s="1">
        <f>AVERAGE(D4:D9)</f>
        <v>1.678804</v>
      </c>
      <c r="E10" s="1">
        <f>AVERAGE(E4:E7)</f>
        <v>1.7393285000000001</v>
      </c>
      <c r="F10" s="1">
        <f>AVERAGE(F4:F9)</f>
        <v>1.9868621211332311</v>
      </c>
      <c r="G10" s="1">
        <f>AVERAGE(G4:G9)</f>
        <v>2.4601668333333335</v>
      </c>
      <c r="H10" s="1">
        <f>AVERAGE(H4:H9)</f>
        <v>2.4169131666666668</v>
      </c>
      <c r="I10" s="1">
        <f>AVERAGE(I4:I9)</f>
        <v>3.5905893333333334</v>
      </c>
    </row>
    <row r="11" spans="2:9" x14ac:dyDescent="0.3">
      <c r="B11" t="s">
        <v>10</v>
      </c>
      <c r="C11" s="1"/>
      <c r="D11" s="1"/>
      <c r="E11" s="1"/>
      <c r="G11" s="1">
        <f>G10/E10</f>
        <v>1.4144348427185167</v>
      </c>
      <c r="H11" s="1">
        <f>H10/E10</f>
        <v>1.3895668165425143</v>
      </c>
      <c r="I11" s="1">
        <f>I10/E10</f>
        <v>2.064353762577531</v>
      </c>
    </row>
    <row r="12" spans="2:9" x14ac:dyDescent="0.3">
      <c r="B12" t="s">
        <v>11</v>
      </c>
      <c r="C12" s="1"/>
      <c r="D12" s="1"/>
      <c r="F12" s="1"/>
      <c r="G12" s="1"/>
      <c r="H12" s="1"/>
      <c r="I12">
        <f>I10/G10</f>
        <v>1.4594901795616706</v>
      </c>
    </row>
    <row r="16" spans="2:9" x14ac:dyDescent="0.3">
      <c r="C16" s="1"/>
      <c r="D16" s="1"/>
      <c r="E16" s="1"/>
      <c r="F16" s="1"/>
      <c r="G16" s="1"/>
      <c r="H16" s="1"/>
      <c r="I16" s="1"/>
    </row>
    <row r="17" spans="3:5" x14ac:dyDescent="0.3">
      <c r="C17" s="1"/>
      <c r="D17" s="1"/>
      <c r="E17" s="1"/>
    </row>
    <row r="18" spans="3:5" x14ac:dyDescent="0.3">
      <c r="C18" s="1"/>
      <c r="D18" s="1"/>
      <c r="E18" s="1"/>
    </row>
    <row r="19" spans="3:5" x14ac:dyDescent="0.3">
      <c r="C19" s="1"/>
      <c r="D19" s="1"/>
      <c r="E19" s="1"/>
    </row>
    <row r="20" spans="3:5" x14ac:dyDescent="0.3">
      <c r="C20" s="1"/>
      <c r="D20" s="1"/>
      <c r="E2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AB04-FE0F-4A05-B010-874E850A8392}">
  <dimension ref="B2:I32"/>
  <sheetViews>
    <sheetView workbookViewId="0">
      <selection activeCell="I22" sqref="I22"/>
    </sheetView>
  </sheetViews>
  <sheetFormatPr defaultRowHeight="14.4" x14ac:dyDescent="0.3"/>
  <sheetData>
    <row r="2" spans="2:9" ht="15" thickBot="1" x14ac:dyDescent="0.35">
      <c r="C2" t="s">
        <v>4</v>
      </c>
    </row>
    <row r="3" spans="2:9" ht="27" thickBot="1" x14ac:dyDescent="0.35">
      <c r="C3" s="45" t="s">
        <v>20</v>
      </c>
      <c r="D3" s="46" t="s">
        <v>21</v>
      </c>
      <c r="E3" s="47" t="s">
        <v>22</v>
      </c>
      <c r="F3" s="46" t="s">
        <v>27</v>
      </c>
      <c r="G3" s="47" t="s">
        <v>28</v>
      </c>
      <c r="H3" s="46" t="s">
        <v>29</v>
      </c>
      <c r="I3" s="48" t="s">
        <v>26</v>
      </c>
    </row>
    <row r="4" spans="2:9" x14ac:dyDescent="0.3">
      <c r="C4" s="28">
        <v>1.32</v>
      </c>
      <c r="D4" s="32">
        <v>0.77</v>
      </c>
      <c r="E4" s="35">
        <v>1.84</v>
      </c>
      <c r="F4" s="32">
        <v>2.98</v>
      </c>
      <c r="G4" s="35">
        <v>1.25</v>
      </c>
      <c r="H4" s="32">
        <v>1.7</v>
      </c>
      <c r="I4" s="39">
        <v>2.12</v>
      </c>
    </row>
    <row r="5" spans="2:9" x14ac:dyDescent="0.3">
      <c r="C5" s="16">
        <v>0.76</v>
      </c>
      <c r="D5" s="10">
        <v>0.9</v>
      </c>
      <c r="E5" s="23">
        <v>2.59</v>
      </c>
      <c r="F5" s="10">
        <v>6.5460000000000003</v>
      </c>
      <c r="G5" s="23">
        <v>1.59</v>
      </c>
      <c r="H5" s="10">
        <v>1.38</v>
      </c>
      <c r="I5" s="8">
        <v>1.3</v>
      </c>
    </row>
    <row r="6" spans="2:9" x14ac:dyDescent="0.3">
      <c r="C6" s="16">
        <v>1.1399999999999999</v>
      </c>
      <c r="D6" s="10">
        <v>1.38</v>
      </c>
      <c r="E6" s="23">
        <v>6.01</v>
      </c>
      <c r="F6" s="10">
        <v>3.26</v>
      </c>
      <c r="G6" s="23">
        <v>1.57</v>
      </c>
      <c r="H6" s="10">
        <v>1.38</v>
      </c>
      <c r="I6" s="8">
        <v>1.58</v>
      </c>
    </row>
    <row r="7" spans="2:9" x14ac:dyDescent="0.3">
      <c r="C7" s="16">
        <v>0.94</v>
      </c>
      <c r="D7" s="10">
        <v>1.22</v>
      </c>
      <c r="E7" s="23">
        <v>1.98</v>
      </c>
      <c r="F7" s="10">
        <v>3.27</v>
      </c>
      <c r="G7" s="23">
        <v>1.49</v>
      </c>
      <c r="H7" s="10">
        <v>1.1200000000000001</v>
      </c>
      <c r="I7" s="8">
        <v>1.45</v>
      </c>
    </row>
    <row r="8" spans="2:9" x14ac:dyDescent="0.3">
      <c r="C8" s="16">
        <v>0.94</v>
      </c>
      <c r="D8" s="33"/>
      <c r="E8" s="36"/>
      <c r="F8" s="10">
        <v>2.69</v>
      </c>
      <c r="G8" s="23">
        <v>0.82</v>
      </c>
      <c r="H8" s="10">
        <v>0.71</v>
      </c>
      <c r="I8" s="8">
        <v>1.65</v>
      </c>
    </row>
    <row r="9" spans="2:9" x14ac:dyDescent="0.3">
      <c r="C9" s="29"/>
      <c r="D9" s="33"/>
      <c r="E9" s="36"/>
      <c r="F9" s="10">
        <v>2.12</v>
      </c>
      <c r="G9" s="23">
        <v>2.04</v>
      </c>
      <c r="H9" s="10">
        <v>0.65</v>
      </c>
      <c r="I9" s="8">
        <v>0.98</v>
      </c>
    </row>
    <row r="10" spans="2:9" ht="15" thickBot="1" x14ac:dyDescent="0.35">
      <c r="C10" s="30"/>
      <c r="D10" s="34"/>
      <c r="E10" s="37"/>
      <c r="F10" s="34"/>
      <c r="G10" s="38"/>
      <c r="H10" s="11"/>
      <c r="I10" s="9">
        <v>1.1000000000000001</v>
      </c>
    </row>
    <row r="11" spans="2:9" x14ac:dyDescent="0.3">
      <c r="B11" t="s">
        <v>3</v>
      </c>
      <c r="C11">
        <f>AVERAGE(C4:C8)</f>
        <v>1.02</v>
      </c>
      <c r="D11">
        <f>AVERAGE(D4:D8)</f>
        <v>1.0674999999999999</v>
      </c>
      <c r="E11">
        <f>AVERAGE(E4:E8)</f>
        <v>3.105</v>
      </c>
      <c r="F11">
        <f>AVERAGE(F4:F10)</f>
        <v>3.4776666666666673</v>
      </c>
      <c r="G11">
        <f>AVERAGE(G4:G10)</f>
        <v>1.4600000000000002</v>
      </c>
      <c r="H11">
        <f>AVERAGE(H4:H10)</f>
        <v>1.1566666666666667</v>
      </c>
      <c r="I11">
        <f>AVERAGE(I4:I10)</f>
        <v>1.4542857142857142</v>
      </c>
    </row>
    <row r="12" spans="2:9" x14ac:dyDescent="0.3">
      <c r="B12" t="s">
        <v>9</v>
      </c>
      <c r="D12">
        <f>D11/C11</f>
        <v>1.0465686274509802</v>
      </c>
      <c r="E12">
        <f>E11/C11</f>
        <v>3.0441176470588234</v>
      </c>
      <c r="F12">
        <f>F11/C11</f>
        <v>3.4094771241830073</v>
      </c>
      <c r="G12">
        <f>G11/C11</f>
        <v>1.4313725490196081</v>
      </c>
      <c r="H12">
        <f>H11/C11</f>
        <v>1.1339869281045751</v>
      </c>
      <c r="I12">
        <f>I11/C11</f>
        <v>1.4257703081232491</v>
      </c>
    </row>
    <row r="19" spans="3:3" x14ac:dyDescent="0.3">
      <c r="C19" s="1"/>
    </row>
    <row r="20" spans="3:3" x14ac:dyDescent="0.3">
      <c r="C20" s="1"/>
    </row>
    <row r="22" spans="3:3" x14ac:dyDescent="0.3">
      <c r="C22" s="1"/>
    </row>
    <row r="23" spans="3:3" x14ac:dyDescent="0.3">
      <c r="C23" s="1"/>
    </row>
    <row r="25" spans="3:3" x14ac:dyDescent="0.3">
      <c r="C25" s="1"/>
    </row>
    <row r="26" spans="3:3" x14ac:dyDescent="0.3">
      <c r="C26" s="1"/>
    </row>
    <row r="28" spans="3:3" x14ac:dyDescent="0.3">
      <c r="C28" s="1"/>
    </row>
    <row r="29" spans="3:3" x14ac:dyDescent="0.3">
      <c r="C29" s="1"/>
    </row>
    <row r="31" spans="3:3" x14ac:dyDescent="0.3">
      <c r="C31" s="1"/>
    </row>
    <row r="32" spans="3:3" x14ac:dyDescent="0.3">
      <c r="C3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C9DB-B370-4454-9681-6A1A887F60AC}">
  <dimension ref="B2:J28"/>
  <sheetViews>
    <sheetView workbookViewId="0">
      <selection activeCell="K18" sqref="K18"/>
    </sheetView>
  </sheetViews>
  <sheetFormatPr defaultRowHeight="14.4" x14ac:dyDescent="0.3"/>
  <sheetData>
    <row r="2" spans="2:9" ht="15" thickBot="1" x14ac:dyDescent="0.35">
      <c r="C2" t="s">
        <v>5</v>
      </c>
    </row>
    <row r="3" spans="2:9" ht="27" thickBot="1" x14ac:dyDescent="0.35">
      <c r="C3" s="45" t="s">
        <v>20</v>
      </c>
      <c r="D3" s="46" t="s">
        <v>21</v>
      </c>
      <c r="E3" s="47" t="s">
        <v>22</v>
      </c>
      <c r="F3" s="46" t="s">
        <v>27</v>
      </c>
      <c r="G3" s="47" t="s">
        <v>28</v>
      </c>
      <c r="H3" s="46" t="s">
        <v>29</v>
      </c>
      <c r="I3" s="48" t="s">
        <v>26</v>
      </c>
    </row>
    <row r="4" spans="2:9" x14ac:dyDescent="0.3">
      <c r="C4" s="28">
        <v>0.84</v>
      </c>
      <c r="D4" s="32">
        <v>1.66</v>
      </c>
      <c r="E4" s="35">
        <v>0.44</v>
      </c>
      <c r="F4" s="32">
        <v>0.54</v>
      </c>
      <c r="G4" s="35">
        <v>0.11</v>
      </c>
      <c r="H4" s="32">
        <v>0.15</v>
      </c>
      <c r="I4" s="39">
        <v>0.65</v>
      </c>
    </row>
    <row r="5" spans="2:9" x14ac:dyDescent="0.3">
      <c r="C5" s="16">
        <v>1.19</v>
      </c>
      <c r="D5" s="10">
        <v>0.3</v>
      </c>
      <c r="E5" s="23">
        <v>0.45</v>
      </c>
      <c r="F5" s="10">
        <v>0.72699999999999998</v>
      </c>
      <c r="G5" s="23">
        <v>0.13</v>
      </c>
      <c r="H5" s="10">
        <v>0.23</v>
      </c>
      <c r="I5" s="8">
        <v>0.84</v>
      </c>
    </row>
    <row r="6" spans="2:9" x14ac:dyDescent="0.3">
      <c r="C6" s="16">
        <v>1</v>
      </c>
      <c r="D6" s="10">
        <v>0.37</v>
      </c>
      <c r="E6" s="23">
        <v>1.69</v>
      </c>
      <c r="F6" s="10">
        <v>0.43</v>
      </c>
      <c r="G6" s="23">
        <v>0.1</v>
      </c>
      <c r="H6" s="10">
        <v>0.21</v>
      </c>
      <c r="I6" s="8">
        <v>0.53</v>
      </c>
    </row>
    <row r="7" spans="2:9" x14ac:dyDescent="0.3">
      <c r="C7" s="16">
        <v>0.92</v>
      </c>
      <c r="D7" s="10">
        <v>1.0900000000000001</v>
      </c>
      <c r="E7" s="23">
        <v>1.1299999999999999</v>
      </c>
      <c r="F7" s="10">
        <v>0.216</v>
      </c>
      <c r="G7" s="23">
        <v>0.15</v>
      </c>
      <c r="H7" s="10">
        <v>0.22</v>
      </c>
      <c r="I7" s="8">
        <v>0.84</v>
      </c>
    </row>
    <row r="8" spans="2:9" x14ac:dyDescent="0.3">
      <c r="C8" s="16">
        <v>1.08</v>
      </c>
      <c r="D8" s="33"/>
      <c r="E8" s="36"/>
      <c r="F8" s="10">
        <v>0.27300000000000002</v>
      </c>
      <c r="G8" s="23">
        <v>0.17</v>
      </c>
      <c r="H8" s="10">
        <v>0.28000000000000003</v>
      </c>
      <c r="I8" s="8">
        <v>0.44</v>
      </c>
    </row>
    <row r="9" spans="2:9" x14ac:dyDescent="0.3">
      <c r="C9" s="29"/>
      <c r="D9" s="33"/>
      <c r="E9" s="36"/>
      <c r="F9" s="10">
        <v>0.18</v>
      </c>
      <c r="G9" s="23">
        <v>0.13</v>
      </c>
      <c r="H9" s="10">
        <v>0.19</v>
      </c>
      <c r="I9" s="8">
        <v>0.28999999999999998</v>
      </c>
    </row>
    <row r="10" spans="2:9" ht="15" thickBot="1" x14ac:dyDescent="0.35">
      <c r="C10" s="30"/>
      <c r="D10" s="34"/>
      <c r="E10" s="37"/>
      <c r="F10" s="34"/>
      <c r="G10" s="38"/>
      <c r="H10" s="11"/>
      <c r="I10" s="9">
        <v>0.55000000000000004</v>
      </c>
    </row>
    <row r="11" spans="2:9" x14ac:dyDescent="0.3">
      <c r="B11" t="s">
        <v>3</v>
      </c>
      <c r="C11">
        <f t="shared" ref="C11:I11" si="0">AVERAGE(C4:C10)</f>
        <v>1.0059999999999998</v>
      </c>
      <c r="D11">
        <f t="shared" si="0"/>
        <v>0.85499999999999998</v>
      </c>
      <c r="E11">
        <f t="shared" si="0"/>
        <v>0.92749999999999999</v>
      </c>
      <c r="F11">
        <f t="shared" si="0"/>
        <v>0.39433333333333337</v>
      </c>
      <c r="G11">
        <f t="shared" si="0"/>
        <v>0.13166666666666668</v>
      </c>
      <c r="H11">
        <f t="shared" si="0"/>
        <v>0.21333333333333329</v>
      </c>
      <c r="I11">
        <f t="shared" si="0"/>
        <v>0.59142857142857141</v>
      </c>
    </row>
    <row r="12" spans="2:9" x14ac:dyDescent="0.3">
      <c r="B12" t="s">
        <v>31</v>
      </c>
      <c r="D12">
        <f t="shared" ref="D12:I12" si="1">D11/$C$11</f>
        <v>0.84990059642147131</v>
      </c>
      <c r="E12">
        <f t="shared" si="1"/>
        <v>0.92196819085487092</v>
      </c>
      <c r="F12">
        <f t="shared" si="1"/>
        <v>0.39198144466534141</v>
      </c>
      <c r="G12">
        <f t="shared" si="1"/>
        <v>0.13088137839628897</v>
      </c>
      <c r="H12">
        <f t="shared" si="1"/>
        <v>0.21206096752816436</v>
      </c>
      <c r="I12">
        <f t="shared" si="1"/>
        <v>0.58790116444191998</v>
      </c>
    </row>
    <row r="13" spans="2:9" x14ac:dyDescent="0.3">
      <c r="B13" t="s">
        <v>31</v>
      </c>
      <c r="F13">
        <f>C11/F11</f>
        <v>2.551141166525781</v>
      </c>
      <c r="G13">
        <f>C11/G12</f>
        <v>7.6863493670886038</v>
      </c>
      <c r="H13" s="1">
        <f>C11/H12</f>
        <v>4.7439187499999989</v>
      </c>
      <c r="I13">
        <f>C11/I12</f>
        <v>1.7111719806763279</v>
      </c>
    </row>
    <row r="19" spans="10:10" x14ac:dyDescent="0.3">
      <c r="J19" s="1"/>
    </row>
    <row r="21" spans="10:10" x14ac:dyDescent="0.3">
      <c r="J21" s="1"/>
    </row>
    <row r="22" spans="10:10" x14ac:dyDescent="0.3">
      <c r="J22" s="1"/>
    </row>
    <row r="24" spans="10:10" x14ac:dyDescent="0.3">
      <c r="J24" s="1"/>
    </row>
    <row r="25" spans="10:10" x14ac:dyDescent="0.3">
      <c r="J25" s="1"/>
    </row>
    <row r="27" spans="10:10" x14ac:dyDescent="0.3">
      <c r="J27" s="1"/>
    </row>
    <row r="28" spans="10:10" x14ac:dyDescent="0.3">
      <c r="J2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CAA0-0CE9-469A-9E31-A59CE4862807}">
  <dimension ref="B2:I17"/>
  <sheetViews>
    <sheetView workbookViewId="0">
      <selection activeCell="K20" sqref="K20"/>
    </sheetView>
  </sheetViews>
  <sheetFormatPr defaultRowHeight="14.4" x14ac:dyDescent="0.3"/>
  <sheetData>
    <row r="2" spans="2:9" ht="15" thickBot="1" x14ac:dyDescent="0.35">
      <c r="C2" t="s">
        <v>6</v>
      </c>
    </row>
    <row r="3" spans="2:9" ht="27" thickBot="1" x14ac:dyDescent="0.35">
      <c r="C3" s="45" t="s">
        <v>20</v>
      </c>
      <c r="D3" s="46" t="s">
        <v>21</v>
      </c>
      <c r="E3" s="47" t="s">
        <v>22</v>
      </c>
      <c r="F3" s="46" t="s">
        <v>27</v>
      </c>
      <c r="G3" s="47" t="s">
        <v>28</v>
      </c>
      <c r="H3" s="46" t="s">
        <v>29</v>
      </c>
      <c r="I3" s="48" t="s">
        <v>26</v>
      </c>
    </row>
    <row r="4" spans="2:9" x14ac:dyDescent="0.3">
      <c r="C4" s="28">
        <v>0.92</v>
      </c>
      <c r="D4" s="32">
        <v>0.47</v>
      </c>
      <c r="E4" s="35">
        <v>0.79</v>
      </c>
      <c r="F4" s="32">
        <v>1.04</v>
      </c>
      <c r="G4" s="35">
        <v>2.57</v>
      </c>
      <c r="H4" s="32">
        <v>1.1200000000000001</v>
      </c>
      <c r="I4" s="39">
        <v>2.0099999999999998</v>
      </c>
    </row>
    <row r="5" spans="2:9" x14ac:dyDescent="0.3">
      <c r="C5" s="16">
        <v>1.08</v>
      </c>
      <c r="D5" s="10">
        <v>0.89</v>
      </c>
      <c r="E5" s="23">
        <v>0.83</v>
      </c>
      <c r="F5" s="10">
        <v>2.8809999999999998</v>
      </c>
      <c r="G5" s="23">
        <v>2.08</v>
      </c>
      <c r="H5" s="10">
        <v>1.3</v>
      </c>
      <c r="I5" s="8">
        <v>1.59</v>
      </c>
    </row>
    <row r="6" spans="2:9" x14ac:dyDescent="0.3">
      <c r="C6" s="16">
        <v>0.94</v>
      </c>
      <c r="D6" s="10">
        <v>0.47</v>
      </c>
      <c r="E6" s="23">
        <v>0.71</v>
      </c>
      <c r="F6" s="10">
        <v>2.31</v>
      </c>
      <c r="G6" s="23">
        <v>3.91</v>
      </c>
      <c r="H6" s="10">
        <v>1.43</v>
      </c>
      <c r="I6" s="8">
        <v>0.91</v>
      </c>
    </row>
    <row r="7" spans="2:9" x14ac:dyDescent="0.3">
      <c r="C7" s="16">
        <v>1.1200000000000001</v>
      </c>
      <c r="D7" s="10">
        <v>0.63</v>
      </c>
      <c r="E7" s="23">
        <v>0.79</v>
      </c>
      <c r="F7" s="10">
        <v>1.333</v>
      </c>
      <c r="G7" s="23">
        <v>3.19</v>
      </c>
      <c r="H7" s="10">
        <v>1.0900000000000001</v>
      </c>
      <c r="I7" s="8">
        <v>1.52</v>
      </c>
    </row>
    <row r="8" spans="2:9" x14ac:dyDescent="0.3">
      <c r="C8" s="16">
        <v>0.95</v>
      </c>
      <c r="D8" s="33"/>
      <c r="E8" s="36"/>
      <c r="F8" s="10">
        <v>1.2829999999999999</v>
      </c>
      <c r="G8" s="23">
        <v>1.78</v>
      </c>
      <c r="H8" s="10">
        <v>0.62</v>
      </c>
      <c r="I8" s="8">
        <v>1.04</v>
      </c>
    </row>
    <row r="9" spans="2:9" x14ac:dyDescent="0.3">
      <c r="C9" s="29"/>
      <c r="D9" s="33"/>
      <c r="E9" s="36"/>
      <c r="F9" s="10">
        <v>1.05</v>
      </c>
      <c r="G9" s="23">
        <v>3.33</v>
      </c>
      <c r="H9" s="10">
        <v>0.78</v>
      </c>
      <c r="I9" s="8">
        <v>0.85</v>
      </c>
    </row>
    <row r="10" spans="2:9" ht="15" thickBot="1" x14ac:dyDescent="0.35">
      <c r="C10" s="30"/>
      <c r="D10" s="34"/>
      <c r="E10" s="37"/>
      <c r="F10" s="34"/>
      <c r="G10" s="38"/>
      <c r="H10" s="11"/>
      <c r="I10" s="9">
        <v>1.2</v>
      </c>
    </row>
    <row r="11" spans="2:9" x14ac:dyDescent="0.3">
      <c r="B11" t="s">
        <v>1</v>
      </c>
      <c r="C11">
        <f t="shared" ref="C11:I11" si="0">AVERAGE(C4:C10)</f>
        <v>1.0020000000000002</v>
      </c>
      <c r="D11">
        <f t="shared" si="0"/>
        <v>0.61499999999999999</v>
      </c>
      <c r="E11">
        <f t="shared" si="0"/>
        <v>0.78</v>
      </c>
      <c r="F11">
        <f t="shared" si="0"/>
        <v>1.6495</v>
      </c>
      <c r="G11">
        <f t="shared" si="0"/>
        <v>2.81</v>
      </c>
      <c r="H11">
        <f t="shared" si="0"/>
        <v>1.0566666666666666</v>
      </c>
      <c r="I11">
        <f t="shared" si="0"/>
        <v>1.3028571428571427</v>
      </c>
    </row>
    <row r="12" spans="2:9" x14ac:dyDescent="0.3">
      <c r="B12" t="s">
        <v>31</v>
      </c>
      <c r="G12">
        <f>G11/C11</f>
        <v>2.8043912175648695</v>
      </c>
    </row>
    <row r="13" spans="2:9" x14ac:dyDescent="0.3">
      <c r="C13" s="1"/>
    </row>
    <row r="14" spans="2:9" x14ac:dyDescent="0.3">
      <c r="C14" s="1"/>
    </row>
    <row r="16" spans="2:9" x14ac:dyDescent="0.3">
      <c r="C16" s="1"/>
    </row>
    <row r="17" spans="3:3" x14ac:dyDescent="0.3">
      <c r="C17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EB2-FCAF-4FFD-9F7B-7409D902B165}">
  <dimension ref="B6:I16"/>
  <sheetViews>
    <sheetView topLeftCell="A5" workbookViewId="0">
      <selection activeCell="J16" sqref="J16"/>
    </sheetView>
  </sheetViews>
  <sheetFormatPr defaultRowHeight="14.4" x14ac:dyDescent="0.3"/>
  <sheetData>
    <row r="6" spans="2:9" ht="15" thickBot="1" x14ac:dyDescent="0.35">
      <c r="C6" t="s">
        <v>7</v>
      </c>
    </row>
    <row r="7" spans="2:9" ht="27" thickBot="1" x14ac:dyDescent="0.35">
      <c r="C7" s="45" t="s">
        <v>20</v>
      </c>
      <c r="D7" s="46" t="s">
        <v>21</v>
      </c>
      <c r="E7" s="47" t="s">
        <v>22</v>
      </c>
      <c r="F7" s="46" t="s">
        <v>27</v>
      </c>
      <c r="G7" s="47" t="s">
        <v>28</v>
      </c>
      <c r="H7" s="46" t="s">
        <v>29</v>
      </c>
      <c r="I7" s="48" t="s">
        <v>26</v>
      </c>
    </row>
    <row r="8" spans="2:9" x14ac:dyDescent="0.3">
      <c r="C8" s="28">
        <v>0.78</v>
      </c>
      <c r="D8" s="32">
        <v>1.1000000000000001</v>
      </c>
      <c r="E8" s="35">
        <v>0.37</v>
      </c>
      <c r="F8" s="32">
        <v>4.2300000000000004</v>
      </c>
      <c r="G8" s="35">
        <v>7.84</v>
      </c>
      <c r="H8" s="32">
        <v>5.43</v>
      </c>
      <c r="I8" s="39">
        <v>0.56000000000000005</v>
      </c>
    </row>
    <row r="9" spans="2:9" x14ac:dyDescent="0.3">
      <c r="C9" s="16">
        <v>1.28</v>
      </c>
      <c r="D9" s="10">
        <v>0.92</v>
      </c>
      <c r="E9" s="23">
        <v>0.68</v>
      </c>
      <c r="F9" s="10">
        <v>2.976</v>
      </c>
      <c r="G9" s="23">
        <v>3.92</v>
      </c>
      <c r="H9" s="10">
        <v>6.64</v>
      </c>
      <c r="I9" s="8">
        <v>5.08</v>
      </c>
    </row>
    <row r="10" spans="2:9" x14ac:dyDescent="0.3">
      <c r="C10" s="16">
        <v>0.9</v>
      </c>
      <c r="D10" s="10">
        <v>0.65</v>
      </c>
      <c r="E10" s="23">
        <v>0.36</v>
      </c>
      <c r="F10" s="10">
        <v>4.96</v>
      </c>
      <c r="G10" s="23">
        <v>4.26</v>
      </c>
      <c r="H10" s="10">
        <v>8.27</v>
      </c>
      <c r="I10" s="8">
        <v>5.68</v>
      </c>
    </row>
    <row r="11" spans="2:9" x14ac:dyDescent="0.3">
      <c r="C11" s="16">
        <v>1.76</v>
      </c>
      <c r="D11" s="10">
        <v>0.44</v>
      </c>
      <c r="E11" s="23">
        <v>0.45</v>
      </c>
      <c r="F11" s="10">
        <v>3.907</v>
      </c>
      <c r="G11" s="23">
        <v>2.84</v>
      </c>
      <c r="H11" s="10">
        <v>8.6199999999999992</v>
      </c>
      <c r="I11" s="8">
        <v>6.32</v>
      </c>
    </row>
    <row r="12" spans="2:9" x14ac:dyDescent="0.3">
      <c r="C12" s="16">
        <v>0.63</v>
      </c>
      <c r="D12" s="33"/>
      <c r="E12" s="36"/>
      <c r="F12" s="10">
        <v>2.4289999999999998</v>
      </c>
      <c r="G12" s="23">
        <v>5.0599999999999996</v>
      </c>
      <c r="H12" s="10">
        <v>2.9</v>
      </c>
      <c r="I12" s="8">
        <v>5.21</v>
      </c>
    </row>
    <row r="13" spans="2:9" x14ac:dyDescent="0.3">
      <c r="C13" s="29"/>
      <c r="D13" s="33"/>
      <c r="E13" s="36"/>
      <c r="F13" s="10">
        <v>2.64</v>
      </c>
      <c r="G13" s="23">
        <v>1.52</v>
      </c>
      <c r="H13" s="10">
        <v>3.8</v>
      </c>
      <c r="I13" s="8">
        <v>3.22</v>
      </c>
    </row>
    <row r="14" spans="2:9" ht="15" thickBot="1" x14ac:dyDescent="0.35">
      <c r="C14" s="30"/>
      <c r="D14" s="34"/>
      <c r="E14" s="37"/>
      <c r="F14" s="34"/>
      <c r="G14" s="38"/>
      <c r="H14" s="11"/>
      <c r="I14" s="9">
        <v>8.33</v>
      </c>
    </row>
    <row r="15" spans="2:9" x14ac:dyDescent="0.3">
      <c r="B15" t="s">
        <v>3</v>
      </c>
      <c r="C15">
        <f t="shared" ref="C15:H15" si="0">AVERAGE(C8:C13)</f>
        <v>1.0699999999999998</v>
      </c>
      <c r="D15">
        <f t="shared" si="0"/>
        <v>0.77749999999999997</v>
      </c>
      <c r="E15">
        <f t="shared" si="0"/>
        <v>0.46500000000000002</v>
      </c>
      <c r="F15">
        <f t="shared" si="0"/>
        <v>3.5236666666666667</v>
      </c>
      <c r="G15">
        <f t="shared" si="0"/>
        <v>4.2399999999999993</v>
      </c>
      <c r="H15">
        <f t="shared" si="0"/>
        <v>5.9433333333333325</v>
      </c>
      <c r="I15">
        <f>AVERAGE(I8:I14)</f>
        <v>4.9142857142857137</v>
      </c>
    </row>
    <row r="16" spans="2:9" x14ac:dyDescent="0.3">
      <c r="B16" t="s">
        <v>32</v>
      </c>
      <c r="F16">
        <f>F15/C15</f>
        <v>3.2931464174454832</v>
      </c>
      <c r="G16">
        <f>G15/C15</f>
        <v>3.9626168224299065</v>
      </c>
      <c r="H16">
        <f>H15/C15</f>
        <v>5.5545171339563861</v>
      </c>
      <c r="I16">
        <f>I15/C15</f>
        <v>4.5927903871829105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70D4-64E6-4F8F-B4B7-A354107AA662}">
  <dimension ref="B6:F22"/>
  <sheetViews>
    <sheetView topLeftCell="A5" workbookViewId="0">
      <selection activeCell="L16" sqref="L16"/>
    </sheetView>
  </sheetViews>
  <sheetFormatPr defaultRowHeight="14.4" x14ac:dyDescent="0.3"/>
  <sheetData>
    <row r="6" spans="3:6" ht="15" thickBot="1" x14ac:dyDescent="0.35">
      <c r="C6" t="s">
        <v>33</v>
      </c>
    </row>
    <row r="7" spans="3:6" ht="58.2" thickBot="1" x14ac:dyDescent="0.35">
      <c r="C7" s="41" t="s">
        <v>37</v>
      </c>
      <c r="D7" s="42" t="s">
        <v>40</v>
      </c>
      <c r="E7" s="42" t="s">
        <v>41</v>
      </c>
      <c r="F7" s="44" t="s">
        <v>42</v>
      </c>
    </row>
    <row r="8" spans="3:6" x14ac:dyDescent="0.3">
      <c r="C8" s="15">
        <v>2.2709999999999999</v>
      </c>
      <c r="D8" s="12">
        <v>1.0209999999999999</v>
      </c>
      <c r="E8" s="12">
        <v>0.59299999999999997</v>
      </c>
      <c r="F8" s="13">
        <v>0.27400000000000002</v>
      </c>
    </row>
    <row r="9" spans="3:6" x14ac:dyDescent="0.3">
      <c r="C9" s="16">
        <v>2.4009999999999998</v>
      </c>
      <c r="D9" s="10">
        <v>2.081</v>
      </c>
      <c r="E9" s="10">
        <v>0.92800000000000005</v>
      </c>
      <c r="F9" s="8">
        <v>0.34399999999999997</v>
      </c>
    </row>
    <row r="10" spans="3:6" x14ac:dyDescent="0.3">
      <c r="C10" s="16">
        <v>3.2669999999999999</v>
      </c>
      <c r="D10" s="10">
        <v>1.802</v>
      </c>
      <c r="E10" s="10">
        <v>0.79400000000000004</v>
      </c>
      <c r="F10" s="8">
        <v>0.55400000000000005</v>
      </c>
    </row>
    <row r="11" spans="3:6" x14ac:dyDescent="0.3">
      <c r="C11" s="16">
        <v>3.0150000000000001</v>
      </c>
      <c r="D11" s="10">
        <v>0.47299999999999998</v>
      </c>
      <c r="E11" s="10">
        <v>1.3839999999999999</v>
      </c>
      <c r="F11" s="8">
        <v>0.28499999999999998</v>
      </c>
    </row>
    <row r="12" spans="3:6" x14ac:dyDescent="0.3">
      <c r="C12" s="16">
        <v>1.5109999999999999</v>
      </c>
      <c r="D12" s="10">
        <v>1.365</v>
      </c>
      <c r="E12" s="10">
        <v>0.23799999999999999</v>
      </c>
      <c r="F12" s="8">
        <v>0.14699999999999999</v>
      </c>
    </row>
    <row r="13" spans="3:6" x14ac:dyDescent="0.3">
      <c r="C13" s="16">
        <v>1.5149999999999999</v>
      </c>
      <c r="D13" s="10">
        <v>0.84499999999999997</v>
      </c>
      <c r="E13" s="10">
        <v>0.746</v>
      </c>
      <c r="F13" s="8">
        <v>0.27900000000000003</v>
      </c>
    </row>
    <row r="14" spans="3:6" x14ac:dyDescent="0.3">
      <c r="C14" s="16">
        <v>2.3279999999999998</v>
      </c>
      <c r="D14" s="10">
        <v>1.8109999999999999</v>
      </c>
      <c r="E14" s="10"/>
      <c r="F14" s="8">
        <v>0.57399999999999995</v>
      </c>
    </row>
    <row r="15" spans="3:6" x14ac:dyDescent="0.3">
      <c r="C15" s="16">
        <v>2.012</v>
      </c>
      <c r="D15" s="10">
        <v>0.93600000000000005</v>
      </c>
      <c r="E15" s="10"/>
      <c r="F15" s="8">
        <v>0.183</v>
      </c>
    </row>
    <row r="16" spans="3:6" x14ac:dyDescent="0.3">
      <c r="C16" s="16">
        <v>5.3019999999999996</v>
      </c>
      <c r="D16" s="10">
        <v>0.14699999999999999</v>
      </c>
      <c r="E16" s="10"/>
      <c r="F16" s="8">
        <v>0.108</v>
      </c>
    </row>
    <row r="17" spans="2:6" x14ac:dyDescent="0.3">
      <c r="C17" s="16">
        <v>2.367</v>
      </c>
      <c r="D17" s="10"/>
      <c r="E17" s="10"/>
      <c r="F17" s="8">
        <v>0.20300000000000001</v>
      </c>
    </row>
    <row r="18" spans="2:6" ht="15" thickBot="1" x14ac:dyDescent="0.35">
      <c r="C18" s="17"/>
      <c r="D18" s="11"/>
      <c r="E18" s="11"/>
      <c r="F18" s="9">
        <v>7.1999999999999995E-2</v>
      </c>
    </row>
    <row r="19" spans="2:6" x14ac:dyDescent="0.3">
      <c r="B19" t="s">
        <v>3</v>
      </c>
      <c r="C19">
        <f>AVERAGE(C8:C18)</f>
        <v>2.5989</v>
      </c>
      <c r="D19">
        <f>AVERAGE(D8:D18)</f>
        <v>1.1645555555555556</v>
      </c>
      <c r="E19">
        <f>AVERAGE(E8:E18)</f>
        <v>0.78049999999999997</v>
      </c>
      <c r="F19">
        <f>AVERAGE(F8:F18)</f>
        <v>0.27481818181818179</v>
      </c>
    </row>
    <row r="20" spans="2:6" x14ac:dyDescent="0.3">
      <c r="B20" t="s">
        <v>34</v>
      </c>
      <c r="D20">
        <f>C19/D19</f>
        <v>2.231666825684572</v>
      </c>
      <c r="E20">
        <f>C19/E19</f>
        <v>3.3297885970531711</v>
      </c>
      <c r="F20">
        <f>C19/F19</f>
        <v>9.456797882897785</v>
      </c>
    </row>
    <row r="21" spans="2:6" x14ac:dyDescent="0.3">
      <c r="B21" t="s">
        <v>35</v>
      </c>
      <c r="F21">
        <f>F20/D20</f>
        <v>4.2375491601426107</v>
      </c>
    </row>
    <row r="22" spans="2:6" x14ac:dyDescent="0.3">
      <c r="B22" t="s">
        <v>36</v>
      </c>
      <c r="F22">
        <f>F20/E20</f>
        <v>2.840059543499835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6DBF-1D89-429E-A3CF-0FFB32CB488D}">
  <dimension ref="B2:F12"/>
  <sheetViews>
    <sheetView workbookViewId="0">
      <selection activeCell="L14" sqref="L14"/>
    </sheetView>
  </sheetViews>
  <sheetFormatPr defaultRowHeight="14.4" x14ac:dyDescent="0.3"/>
  <sheetData>
    <row r="2" spans="2:6" ht="15" thickBot="1" x14ac:dyDescent="0.35">
      <c r="C2" t="s">
        <v>38</v>
      </c>
    </row>
    <row r="3" spans="2:6" ht="58.2" thickBot="1" x14ac:dyDescent="0.35">
      <c r="C3" s="41" t="s">
        <v>43</v>
      </c>
      <c r="D3" s="42" t="s">
        <v>44</v>
      </c>
      <c r="E3" s="42" t="s">
        <v>45</v>
      </c>
      <c r="F3" s="44" t="s">
        <v>46</v>
      </c>
    </row>
    <row r="4" spans="2:6" x14ac:dyDescent="0.3">
      <c r="C4" s="15">
        <v>29</v>
      </c>
      <c r="D4" s="12">
        <v>21</v>
      </c>
      <c r="E4" s="12">
        <v>32</v>
      </c>
      <c r="F4" s="13">
        <v>12</v>
      </c>
    </row>
    <row r="5" spans="2:6" x14ac:dyDescent="0.3">
      <c r="C5" s="16">
        <v>36</v>
      </c>
      <c r="D5" s="10">
        <v>24</v>
      </c>
      <c r="E5" s="10">
        <v>38</v>
      </c>
      <c r="F5" s="8">
        <v>10</v>
      </c>
    </row>
    <row r="6" spans="2:6" x14ac:dyDescent="0.3">
      <c r="C6" s="16">
        <v>25</v>
      </c>
      <c r="D6" s="10">
        <v>16</v>
      </c>
      <c r="E6" s="10">
        <v>35</v>
      </c>
      <c r="F6" s="8">
        <v>8</v>
      </c>
    </row>
    <row r="7" spans="2:6" x14ac:dyDescent="0.3">
      <c r="C7" s="16">
        <v>30</v>
      </c>
      <c r="D7" s="10">
        <v>30</v>
      </c>
      <c r="E7" s="10">
        <v>37</v>
      </c>
      <c r="F7" s="8">
        <v>9</v>
      </c>
    </row>
    <row r="8" spans="2:6" x14ac:dyDescent="0.3">
      <c r="C8" s="16">
        <v>34</v>
      </c>
      <c r="D8" s="10">
        <v>13</v>
      </c>
      <c r="E8" s="10"/>
      <c r="F8" s="8">
        <v>21</v>
      </c>
    </row>
    <row r="9" spans="2:6" x14ac:dyDescent="0.3">
      <c r="C9" s="16">
        <v>32</v>
      </c>
      <c r="D9" s="10"/>
      <c r="E9" s="10"/>
      <c r="F9" s="8">
        <v>23</v>
      </c>
    </row>
    <row r="10" spans="2:6" ht="15" thickBot="1" x14ac:dyDescent="0.35">
      <c r="C10" s="17">
        <v>42</v>
      </c>
      <c r="D10" s="11"/>
      <c r="E10" s="11"/>
      <c r="F10" s="9"/>
    </row>
    <row r="11" spans="2:6" x14ac:dyDescent="0.3">
      <c r="B11" t="s">
        <v>1</v>
      </c>
      <c r="C11">
        <f>AVERAGE(C4:C10)</f>
        <v>32.571428571428569</v>
      </c>
      <c r="D11">
        <f>AVERAGE(D4:D10)</f>
        <v>20.8</v>
      </c>
      <c r="E11">
        <f>AVERAGE(E4:E10)</f>
        <v>35.5</v>
      </c>
      <c r="F11">
        <f>AVERAGE(F4:F10)</f>
        <v>13.833333333333334</v>
      </c>
    </row>
    <row r="12" spans="2:6" x14ac:dyDescent="0.3">
      <c r="B12" t="s">
        <v>39</v>
      </c>
      <c r="D12">
        <f>C11/D11</f>
        <v>1.5659340659340657</v>
      </c>
      <c r="F12">
        <f>C11/F11</f>
        <v>2.3545611015490531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4511F-2EBE-49E3-AE23-2E46B2F9ED68}">
  <dimension ref="B2:E9"/>
  <sheetViews>
    <sheetView workbookViewId="0">
      <selection activeCell="I6" sqref="I6"/>
    </sheetView>
  </sheetViews>
  <sheetFormatPr defaultRowHeight="14.4" x14ac:dyDescent="0.3"/>
  <cols>
    <col min="5" max="5" width="12.77734375" bestFit="1" customWidth="1"/>
  </cols>
  <sheetData>
    <row r="2" spans="2:5" ht="15" thickBot="1" x14ac:dyDescent="0.35">
      <c r="C2" t="s">
        <v>50</v>
      </c>
    </row>
    <row r="3" spans="2:5" ht="58.2" thickBot="1" x14ac:dyDescent="0.35">
      <c r="C3" s="42" t="s">
        <v>47</v>
      </c>
      <c r="D3" s="44" t="s">
        <v>48</v>
      </c>
    </row>
    <row r="4" spans="2:5" x14ac:dyDescent="0.3">
      <c r="C4" s="12">
        <v>0.535188</v>
      </c>
      <c r="D4" s="13">
        <v>0.38593300000000003</v>
      </c>
    </row>
    <row r="5" spans="2:5" x14ac:dyDescent="0.3">
      <c r="C5" s="10">
        <v>0.64517500000000005</v>
      </c>
      <c r="D5" s="8">
        <v>0.37605899999999998</v>
      </c>
    </row>
    <row r="6" spans="2:5" x14ac:dyDescent="0.3">
      <c r="C6" s="10">
        <v>0.61548000000000003</v>
      </c>
      <c r="D6" s="8">
        <v>0.38293300000000002</v>
      </c>
      <c r="E6" s="2"/>
    </row>
    <row r="7" spans="2:5" ht="15" thickBot="1" x14ac:dyDescent="0.35">
      <c r="C7" s="11"/>
      <c r="D7" s="9">
        <v>0.37490299999999999</v>
      </c>
    </row>
    <row r="8" spans="2:5" x14ac:dyDescent="0.3">
      <c r="B8" t="s">
        <v>3</v>
      </c>
      <c r="C8">
        <f>AVERAGE(C4:C7)</f>
        <v>0.59861433333333336</v>
      </c>
      <c r="D8">
        <f>AVERAGE(D4:D7)</f>
        <v>0.37995699999999999</v>
      </c>
    </row>
    <row r="9" spans="2:5" x14ac:dyDescent="0.3">
      <c r="B9" t="s">
        <v>2</v>
      </c>
      <c r="D9">
        <f>C8/D8</f>
        <v>1.5754791550973752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099C-718B-4EE8-98BD-F05936DDD6CD}">
  <dimension ref="B2:D9"/>
  <sheetViews>
    <sheetView workbookViewId="0">
      <selection activeCell="K9" sqref="K9"/>
    </sheetView>
  </sheetViews>
  <sheetFormatPr defaultRowHeight="14.4" x14ac:dyDescent="0.3"/>
  <sheetData>
    <row r="2" spans="2:4" ht="15" thickBot="1" x14ac:dyDescent="0.35">
      <c r="C2" t="s">
        <v>51</v>
      </c>
    </row>
    <row r="3" spans="2:4" ht="58.2" thickBot="1" x14ac:dyDescent="0.35">
      <c r="C3" s="42" t="s">
        <v>47</v>
      </c>
      <c r="D3" s="44" t="s">
        <v>48</v>
      </c>
    </row>
    <row r="4" spans="2:4" x14ac:dyDescent="0.3">
      <c r="C4" s="12">
        <v>0.34592499999999998</v>
      </c>
      <c r="D4" s="13">
        <v>0.65257799999999999</v>
      </c>
    </row>
    <row r="5" spans="2:4" x14ac:dyDescent="0.3">
      <c r="C5" s="10">
        <v>0.42472300000000002</v>
      </c>
      <c r="D5" s="8">
        <v>0.66632400000000003</v>
      </c>
    </row>
    <row r="6" spans="2:4" x14ac:dyDescent="0.3">
      <c r="C6" s="10">
        <v>0.39111699999999999</v>
      </c>
      <c r="D6" s="8">
        <v>0.63946599999999998</v>
      </c>
    </row>
    <row r="7" spans="2:4" ht="15" thickBot="1" x14ac:dyDescent="0.35">
      <c r="C7" s="11"/>
      <c r="D7" s="9">
        <v>0.61139500000000002</v>
      </c>
    </row>
    <row r="8" spans="2:4" x14ac:dyDescent="0.3">
      <c r="B8" t="s">
        <v>3</v>
      </c>
      <c r="C8">
        <f>AVERAGE(C4:C7)</f>
        <v>0.38725499999999996</v>
      </c>
      <c r="D8">
        <f>AVERAGE(D4:D7)</f>
        <v>0.64244075</v>
      </c>
    </row>
    <row r="9" spans="2:4" x14ac:dyDescent="0.3">
      <c r="B9" t="s">
        <v>2</v>
      </c>
      <c r="D9">
        <f>D8/C8</f>
        <v>1.6589605040606321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6B3A-35F5-4F08-9E61-93A3E4BB4C22}">
  <dimension ref="B2:D13"/>
  <sheetViews>
    <sheetView workbookViewId="0">
      <selection activeCell="I6" sqref="I6"/>
    </sheetView>
  </sheetViews>
  <sheetFormatPr defaultRowHeight="14.4" x14ac:dyDescent="0.3"/>
  <cols>
    <col min="3" max="3" width="9.21875" customWidth="1"/>
  </cols>
  <sheetData>
    <row r="2" spans="2:4" ht="15" thickBot="1" x14ac:dyDescent="0.35">
      <c r="C2" t="s">
        <v>49</v>
      </c>
    </row>
    <row r="3" spans="2:4" ht="58.2" thickBot="1" x14ac:dyDescent="0.35">
      <c r="C3" s="42" t="s">
        <v>47</v>
      </c>
      <c r="D3" s="44" t="s">
        <v>48</v>
      </c>
    </row>
    <row r="4" spans="2:4" x14ac:dyDescent="0.3">
      <c r="C4" s="12">
        <v>0.29398099999999999</v>
      </c>
      <c r="D4" s="13">
        <v>0.152112</v>
      </c>
    </row>
    <row r="5" spans="2:4" x14ac:dyDescent="0.3">
      <c r="C5" s="10">
        <v>0.40464</v>
      </c>
      <c r="D5" s="8">
        <v>0.1444</v>
      </c>
    </row>
    <row r="6" spans="2:4" x14ac:dyDescent="0.3">
      <c r="C6" s="10">
        <v>0.321405</v>
      </c>
      <c r="D6" s="8">
        <v>0.133433</v>
      </c>
    </row>
    <row r="7" spans="2:4" ht="15" thickBot="1" x14ac:dyDescent="0.35">
      <c r="C7" s="11"/>
      <c r="D7" s="9">
        <v>0.157135</v>
      </c>
    </row>
    <row r="8" spans="2:4" x14ac:dyDescent="0.3">
      <c r="B8" t="s">
        <v>3</v>
      </c>
      <c r="C8">
        <f>AVERAGE(C4:C7)</f>
        <v>0.34000866666666663</v>
      </c>
      <c r="D8">
        <f>AVERAGE(D4:D7)</f>
        <v>0.14677000000000001</v>
      </c>
    </row>
    <row r="9" spans="2:4" x14ac:dyDescent="0.3">
      <c r="B9" t="s">
        <v>2</v>
      </c>
      <c r="D9">
        <f>C8/D8</f>
        <v>2.316608752924076</v>
      </c>
    </row>
    <row r="10" spans="2:4" x14ac:dyDescent="0.3">
      <c r="C10" s="1"/>
    </row>
    <row r="11" spans="2:4" x14ac:dyDescent="0.3">
      <c r="C11" s="1"/>
    </row>
    <row r="12" spans="2:4" x14ac:dyDescent="0.3">
      <c r="C12" s="1"/>
    </row>
    <row r="13" spans="2:4" x14ac:dyDescent="0.3">
      <c r="C13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85C5A-5D57-489C-8105-19D7A4400879}">
  <dimension ref="B2:D7"/>
  <sheetViews>
    <sheetView workbookViewId="0">
      <selection activeCell="Q12" sqref="Q12"/>
    </sheetView>
  </sheetViews>
  <sheetFormatPr defaultRowHeight="14.4" x14ac:dyDescent="0.3"/>
  <sheetData>
    <row r="2" spans="2:4" ht="15" thickBot="1" x14ac:dyDescent="0.35">
      <c r="C2" t="s">
        <v>52</v>
      </c>
    </row>
    <row r="3" spans="2:4" ht="58.2" thickBot="1" x14ac:dyDescent="0.35">
      <c r="C3" s="42" t="s">
        <v>47</v>
      </c>
      <c r="D3" s="44" t="s">
        <v>53</v>
      </c>
    </row>
    <row r="4" spans="2:4" x14ac:dyDescent="0.3">
      <c r="C4" s="10">
        <v>-2.1930000000000002E-2</v>
      </c>
      <c r="D4" s="8">
        <v>-2.5139999999999999E-2</v>
      </c>
    </row>
    <row r="5" spans="2:4" x14ac:dyDescent="0.3">
      <c r="C5" s="10">
        <v>1.4789999999999999E-2</v>
      </c>
      <c r="D5" s="8">
        <v>2.6682999999999998E-2</v>
      </c>
    </row>
    <row r="6" spans="2:4" ht="15" thickBot="1" x14ac:dyDescent="0.35">
      <c r="C6" s="11">
        <v>-7.4690000000000006E-2</v>
      </c>
      <c r="D6" s="9">
        <v>-1.7330000000000002E-2</v>
      </c>
    </row>
    <row r="7" spans="2:4" x14ac:dyDescent="0.3">
      <c r="B7" t="s">
        <v>3</v>
      </c>
      <c r="C7">
        <f>AVERAGE(C4:C6)</f>
        <v>-2.7276666666666671E-2</v>
      </c>
      <c r="D7">
        <f>AVERAGE(D4:D6)</f>
        <v>-5.2623333333333341E-3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1D10-BAB9-4D13-9305-3D0746C72117}">
  <dimension ref="B2:D7"/>
  <sheetViews>
    <sheetView workbookViewId="0">
      <selection activeCell="S4" sqref="S4"/>
    </sheetView>
  </sheetViews>
  <sheetFormatPr defaultRowHeight="14.4" x14ac:dyDescent="0.3"/>
  <sheetData>
    <row r="2" spans="2:4" ht="15" thickBot="1" x14ac:dyDescent="0.35">
      <c r="C2" t="s">
        <v>54</v>
      </c>
    </row>
    <row r="3" spans="2:4" ht="58.2" thickBot="1" x14ac:dyDescent="0.35">
      <c r="C3" s="42" t="s">
        <v>47</v>
      </c>
      <c r="D3" s="44" t="s">
        <v>53</v>
      </c>
    </row>
    <row r="4" spans="2:4" x14ac:dyDescent="0.3">
      <c r="C4" s="10">
        <v>0.123919</v>
      </c>
      <c r="D4" s="8">
        <v>8.6886000000000005E-2</v>
      </c>
    </row>
    <row r="5" spans="2:4" x14ac:dyDescent="0.3">
      <c r="C5" s="10">
        <v>0.124805</v>
      </c>
      <c r="D5" s="8">
        <v>6.6616999999999996E-2</v>
      </c>
    </row>
    <row r="6" spans="2:4" ht="15" thickBot="1" x14ac:dyDescent="0.35">
      <c r="C6" s="11">
        <v>0.110593</v>
      </c>
      <c r="D6" s="9">
        <v>0.11494600000000001</v>
      </c>
    </row>
    <row r="7" spans="2:4" x14ac:dyDescent="0.3">
      <c r="B7" t="s">
        <v>3</v>
      </c>
      <c r="C7">
        <f>AVERAGE(C4:C6)</f>
        <v>0.11977233333333333</v>
      </c>
      <c r="D7">
        <f>AVERAGE(D4:D6)</f>
        <v>8.9482999999999993E-2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A1D1-4EBF-48A3-B8B9-8C502C399131}">
  <dimension ref="B2:D8"/>
  <sheetViews>
    <sheetView workbookViewId="0">
      <selection activeCell="C4" sqref="C4:D6"/>
    </sheetView>
  </sheetViews>
  <sheetFormatPr defaultRowHeight="14.4" x14ac:dyDescent="0.3"/>
  <sheetData>
    <row r="2" spans="2:4" ht="15" thickBot="1" x14ac:dyDescent="0.35">
      <c r="C2" t="s">
        <v>55</v>
      </c>
    </row>
    <row r="3" spans="2:4" ht="58.2" thickBot="1" x14ac:dyDescent="0.35">
      <c r="C3" s="42" t="s">
        <v>47</v>
      </c>
      <c r="D3" s="44" t="s">
        <v>53</v>
      </c>
    </row>
    <row r="4" spans="2:4" x14ac:dyDescent="0.3">
      <c r="C4" s="10">
        <v>0.15216299999999999</v>
      </c>
      <c r="D4" s="8">
        <v>7.0185999999999998E-2</v>
      </c>
    </row>
    <row r="5" spans="2:4" x14ac:dyDescent="0.3">
      <c r="C5" s="10">
        <v>0.155088</v>
      </c>
      <c r="D5" s="8">
        <v>5.0146999999999997E-2</v>
      </c>
    </row>
    <row r="6" spans="2:4" ht="15" thickBot="1" x14ac:dyDescent="0.35">
      <c r="C6" s="11">
        <v>0.11494600000000001</v>
      </c>
      <c r="D6" s="9">
        <v>4.6425000000000001E-2</v>
      </c>
    </row>
    <row r="7" spans="2:4" x14ac:dyDescent="0.3">
      <c r="B7" t="s">
        <v>3</v>
      </c>
      <c r="C7">
        <f>AVERAGE(C4:C6)</f>
        <v>0.14073233333333332</v>
      </c>
      <c r="D7">
        <f>AVERAGE(D4:D6)</f>
        <v>5.5585999999999997E-2</v>
      </c>
    </row>
    <row r="8" spans="2:4" x14ac:dyDescent="0.3">
      <c r="D8">
        <f>C7/D7</f>
        <v>2.5317945765720387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C745-0A56-42D3-A999-C9B14F8CB436}">
  <dimension ref="B2:D8"/>
  <sheetViews>
    <sheetView workbookViewId="0">
      <selection activeCell="C3" sqref="C3:D3"/>
    </sheetView>
  </sheetViews>
  <sheetFormatPr defaultRowHeight="14.4" x14ac:dyDescent="0.3"/>
  <sheetData>
    <row r="2" spans="2:4" ht="15" thickBot="1" x14ac:dyDescent="0.35">
      <c r="C2" t="s">
        <v>56</v>
      </c>
    </row>
    <row r="3" spans="2:4" ht="58.2" thickBot="1" x14ac:dyDescent="0.35">
      <c r="C3" s="42" t="s">
        <v>47</v>
      </c>
      <c r="D3" s="44" t="s">
        <v>53</v>
      </c>
    </row>
    <row r="4" spans="2:4" x14ac:dyDescent="0.3">
      <c r="C4" s="10">
        <v>-6.5909999999999996E-2</v>
      </c>
      <c r="D4" s="8">
        <v>-8.3290000000000003E-2</v>
      </c>
    </row>
    <row r="5" spans="2:4" x14ac:dyDescent="0.3">
      <c r="C5" s="10">
        <v>-5.9240000000000001E-2</v>
      </c>
      <c r="D5" s="8">
        <v>-9.3619999999999995E-2</v>
      </c>
    </row>
    <row r="6" spans="2:4" ht="15" thickBot="1" x14ac:dyDescent="0.35">
      <c r="C6" s="11">
        <v>-7.8229999999999994E-2</v>
      </c>
      <c r="D6" s="9">
        <v>-8.7910000000000002E-2</v>
      </c>
    </row>
    <row r="7" spans="2:4" x14ac:dyDescent="0.3">
      <c r="B7" t="s">
        <v>3</v>
      </c>
      <c r="C7">
        <f>AVERAGE(C4:C6)</f>
        <v>-6.779333333333333E-2</v>
      </c>
      <c r="D7">
        <f>AVERAGE(D4:D6)</f>
        <v>-8.8273333333333329E-2</v>
      </c>
    </row>
    <row r="8" spans="2:4" x14ac:dyDescent="0.3">
      <c r="D8">
        <f>D7/C7</f>
        <v>1.30209460123906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7E4FE-DABF-4D16-A092-7EF32A7CA7C8}">
  <dimension ref="B2:D11"/>
  <sheetViews>
    <sheetView workbookViewId="0">
      <selection activeCell="C2" sqref="C2:D9"/>
    </sheetView>
  </sheetViews>
  <sheetFormatPr defaultRowHeight="14.4" x14ac:dyDescent="0.3"/>
  <sheetData>
    <row r="2" spans="2:4" ht="15" thickBot="1" x14ac:dyDescent="0.35">
      <c r="C2" t="s">
        <v>59</v>
      </c>
    </row>
    <row r="3" spans="2:4" ht="43.8" thickBot="1" x14ac:dyDescent="0.35">
      <c r="C3" s="40" t="s">
        <v>58</v>
      </c>
      <c r="D3" s="43" t="s">
        <v>57</v>
      </c>
    </row>
    <row r="4" spans="2:4" x14ac:dyDescent="0.3">
      <c r="C4" s="12">
        <v>0.78100000000000003</v>
      </c>
      <c r="D4" s="32">
        <v>2.14025</v>
      </c>
    </row>
    <row r="5" spans="2:4" x14ac:dyDescent="0.3">
      <c r="C5" s="10">
        <v>1.1466670000000001</v>
      </c>
      <c r="D5" s="10">
        <v>2.0822500000000002</v>
      </c>
    </row>
    <row r="6" spans="2:4" x14ac:dyDescent="0.3">
      <c r="C6" s="10">
        <v>1.099</v>
      </c>
      <c r="D6" s="10">
        <v>1.8316669999999999</v>
      </c>
    </row>
    <row r="7" spans="2:4" x14ac:dyDescent="0.3">
      <c r="C7" s="10">
        <v>1.1859999999999999</v>
      </c>
      <c r="D7" s="10">
        <v>3.8176670000000001</v>
      </c>
    </row>
    <row r="8" spans="2:4" x14ac:dyDescent="0.3">
      <c r="C8" s="10">
        <v>0.49149999999999999</v>
      </c>
      <c r="D8" s="10">
        <v>2.5449999999999999</v>
      </c>
    </row>
    <row r="9" spans="2:4" ht="15" thickBot="1" x14ac:dyDescent="0.35">
      <c r="C9" s="11">
        <v>1.4378</v>
      </c>
      <c r="D9" s="11">
        <v>1.6657999999999999</v>
      </c>
    </row>
    <row r="10" spans="2:4" x14ac:dyDescent="0.3">
      <c r="B10" t="s">
        <v>3</v>
      </c>
      <c r="C10">
        <f>AVERAGE(C4:C9)</f>
        <v>1.0236611666666666</v>
      </c>
      <c r="D10">
        <f>AVERAGE(D4:D9)</f>
        <v>2.3471056666666663</v>
      </c>
    </row>
    <row r="11" spans="2:4" x14ac:dyDescent="0.3">
      <c r="B11" t="s">
        <v>2</v>
      </c>
      <c r="D11">
        <f>D10/C10</f>
        <v>2.2928540645040911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906F6-0521-491A-A020-DA06E5CC7E68}">
  <dimension ref="B2:D11"/>
  <sheetViews>
    <sheetView workbookViewId="0">
      <selection activeCell="M19" sqref="M19"/>
    </sheetView>
  </sheetViews>
  <sheetFormatPr defaultRowHeight="14.4" x14ac:dyDescent="0.3"/>
  <sheetData>
    <row r="2" spans="2:4" ht="15" thickBot="1" x14ac:dyDescent="0.35">
      <c r="C2" t="s">
        <v>60</v>
      </c>
    </row>
    <row r="3" spans="2:4" ht="43.8" thickBot="1" x14ac:dyDescent="0.35">
      <c r="C3" s="40" t="s">
        <v>58</v>
      </c>
      <c r="D3" s="43" t="s">
        <v>57</v>
      </c>
    </row>
    <row r="4" spans="2:4" x14ac:dyDescent="0.3">
      <c r="C4" s="12">
        <v>2.6701670000000002</v>
      </c>
      <c r="D4" s="32">
        <v>1.903</v>
      </c>
    </row>
    <row r="5" spans="2:4" x14ac:dyDescent="0.3">
      <c r="C5" s="10">
        <v>3.1944620000000001</v>
      </c>
      <c r="D5" s="10">
        <v>2.3252000000000002</v>
      </c>
    </row>
    <row r="6" spans="2:4" x14ac:dyDescent="0.3">
      <c r="C6" s="10">
        <v>3.971733</v>
      </c>
      <c r="D6" s="10">
        <v>2.9510000000000001</v>
      </c>
    </row>
    <row r="7" spans="2:4" x14ac:dyDescent="0.3">
      <c r="C7" s="10">
        <v>4.1875999999999998</v>
      </c>
      <c r="D7" s="10">
        <v>2.7726359999999999</v>
      </c>
    </row>
    <row r="8" spans="2:4" x14ac:dyDescent="0.3">
      <c r="C8" s="10">
        <v>3.5615450000000002</v>
      </c>
      <c r="D8" s="10">
        <v>2.6339169999999998</v>
      </c>
    </row>
    <row r="9" spans="2:4" ht="15" thickBot="1" x14ac:dyDescent="0.35">
      <c r="C9" s="11">
        <v>2.8707370000000001</v>
      </c>
      <c r="D9" s="11">
        <v>2.2075</v>
      </c>
    </row>
    <row r="10" spans="2:4" x14ac:dyDescent="0.3">
      <c r="B10" t="s">
        <v>3</v>
      </c>
      <c r="C10">
        <f>AVERAGE(C4:C9)</f>
        <v>3.4093739999999997</v>
      </c>
      <c r="D10">
        <f>AVERAGE(D4:D9)</f>
        <v>2.4655421666666668</v>
      </c>
    </row>
    <row r="11" spans="2:4" x14ac:dyDescent="0.3">
      <c r="B11" t="s">
        <v>2</v>
      </c>
      <c r="D11">
        <f>C10/D10</f>
        <v>1.3828090413920453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AB8-22FC-4CCB-B136-DCD989AED5BE}">
  <dimension ref="B2:F16"/>
  <sheetViews>
    <sheetView workbookViewId="0">
      <selection activeCell="B14" sqref="B14:B16"/>
    </sheetView>
  </sheetViews>
  <sheetFormatPr defaultRowHeight="14.4" x14ac:dyDescent="0.3"/>
  <sheetData>
    <row r="2" spans="2:6" ht="15" thickBot="1" x14ac:dyDescent="0.35">
      <c r="C2" t="s">
        <v>4</v>
      </c>
    </row>
    <row r="3" spans="2:6" ht="66.599999999999994" thickBot="1" x14ac:dyDescent="0.35">
      <c r="C3" s="51" t="s">
        <v>65</v>
      </c>
      <c r="D3" s="52" t="s">
        <v>66</v>
      </c>
      <c r="E3" s="53" t="s">
        <v>64</v>
      </c>
      <c r="F3" s="52" t="s">
        <v>67</v>
      </c>
    </row>
    <row r="4" spans="2:6" x14ac:dyDescent="0.3">
      <c r="C4" s="15">
        <v>0.99</v>
      </c>
      <c r="D4" s="12">
        <v>0.38</v>
      </c>
      <c r="E4" s="22">
        <v>4.8499999999999996</v>
      </c>
      <c r="F4" s="12">
        <v>9.5399999999999991</v>
      </c>
    </row>
    <row r="5" spans="2:6" x14ac:dyDescent="0.3">
      <c r="C5" s="16">
        <v>1.1299999999999999</v>
      </c>
      <c r="D5" s="10">
        <v>1.03</v>
      </c>
      <c r="E5" s="23">
        <v>4.43</v>
      </c>
      <c r="F5" s="10">
        <v>5.7</v>
      </c>
    </row>
    <row r="6" spans="2:6" x14ac:dyDescent="0.3">
      <c r="C6" s="16">
        <v>1.1000000000000001</v>
      </c>
      <c r="D6" s="10">
        <v>0.4</v>
      </c>
      <c r="E6" s="23">
        <v>9.08</v>
      </c>
      <c r="F6" s="10">
        <v>2.2599999999999998</v>
      </c>
    </row>
    <row r="7" spans="2:6" x14ac:dyDescent="0.3">
      <c r="C7" s="16">
        <v>0.81</v>
      </c>
      <c r="D7" s="10">
        <v>0.63</v>
      </c>
      <c r="E7" s="23">
        <v>6.95</v>
      </c>
      <c r="F7" s="10">
        <v>2.5299999999999998</v>
      </c>
    </row>
    <row r="8" spans="2:6" x14ac:dyDescent="0.3">
      <c r="C8" s="16">
        <v>0.63</v>
      </c>
      <c r="D8" s="10">
        <v>1.01</v>
      </c>
      <c r="E8" s="23">
        <v>5.36</v>
      </c>
      <c r="F8" s="10">
        <v>6.45</v>
      </c>
    </row>
    <row r="9" spans="2:6" x14ac:dyDescent="0.3">
      <c r="C9" s="16">
        <v>1.38</v>
      </c>
      <c r="D9" s="10">
        <v>1.76</v>
      </c>
      <c r="E9" s="23">
        <v>10.8</v>
      </c>
      <c r="F9" s="10">
        <v>2.12</v>
      </c>
    </row>
    <row r="10" spans="2:6" x14ac:dyDescent="0.3">
      <c r="C10" s="16">
        <v>1.49</v>
      </c>
      <c r="D10" s="10">
        <v>0.74</v>
      </c>
      <c r="E10" s="23">
        <v>7.31</v>
      </c>
      <c r="F10" s="10">
        <v>3.75</v>
      </c>
    </row>
    <row r="11" spans="2:6" x14ac:dyDescent="0.3">
      <c r="C11" s="16">
        <v>0.89</v>
      </c>
      <c r="D11" s="10">
        <v>0.61</v>
      </c>
      <c r="E11" s="23">
        <v>10.97</v>
      </c>
      <c r="F11" s="10"/>
    </row>
    <row r="12" spans="2:6" ht="15" thickBot="1" x14ac:dyDescent="0.35">
      <c r="C12" s="17">
        <v>0.87</v>
      </c>
      <c r="D12" s="11"/>
      <c r="E12" s="24">
        <v>9.7799999999999994</v>
      </c>
      <c r="F12" s="34"/>
    </row>
    <row r="13" spans="2:6" x14ac:dyDescent="0.3">
      <c r="B13" t="s">
        <v>1</v>
      </c>
      <c r="C13">
        <f>AVERAGE(C4:C12)</f>
        <v>1.0322222222222222</v>
      </c>
      <c r="D13">
        <f>AVERAGE(D4:D12)</f>
        <v>0.82000000000000006</v>
      </c>
      <c r="E13">
        <f>AVERAGE(E4:E12)</f>
        <v>7.7255555555555553</v>
      </c>
      <c r="F13">
        <f>AVERAGE(F4:F12)</f>
        <v>4.6214285714285719</v>
      </c>
    </row>
    <row r="14" spans="2:6" x14ac:dyDescent="0.3">
      <c r="B14" t="s">
        <v>61</v>
      </c>
      <c r="E14">
        <f>E13/C13</f>
        <v>7.484391819160388</v>
      </c>
    </row>
    <row r="15" spans="2:6" x14ac:dyDescent="0.3">
      <c r="B15" t="s">
        <v>63</v>
      </c>
      <c r="F15">
        <f>F13/D13</f>
        <v>5.6358885017421603</v>
      </c>
    </row>
    <row r="16" spans="2:6" x14ac:dyDescent="0.3">
      <c r="B16" t="s">
        <v>62</v>
      </c>
      <c r="F16">
        <f>E13/F13</f>
        <v>1.6716812639532885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CDF2-2002-4B64-AB23-863F0B8FC417}">
  <dimension ref="B2:F16"/>
  <sheetViews>
    <sheetView workbookViewId="0">
      <selection activeCell="C3" sqref="C3:F3"/>
    </sheetView>
  </sheetViews>
  <sheetFormatPr defaultRowHeight="14.4" x14ac:dyDescent="0.3"/>
  <sheetData>
    <row r="2" spans="2:6" ht="15" thickBot="1" x14ac:dyDescent="0.35">
      <c r="C2" t="s">
        <v>6</v>
      </c>
    </row>
    <row r="3" spans="2:6" ht="66.599999999999994" thickBot="1" x14ac:dyDescent="0.35">
      <c r="C3" s="51" t="s">
        <v>65</v>
      </c>
      <c r="D3" s="52" t="s">
        <v>66</v>
      </c>
      <c r="E3" s="53" t="s">
        <v>68</v>
      </c>
      <c r="F3" s="52" t="s">
        <v>67</v>
      </c>
    </row>
    <row r="4" spans="2:6" x14ac:dyDescent="0.3">
      <c r="C4" s="15">
        <v>0.83</v>
      </c>
      <c r="D4" s="12">
        <v>1.08</v>
      </c>
      <c r="E4" s="22">
        <v>1.59</v>
      </c>
      <c r="F4" s="12">
        <v>1.79</v>
      </c>
    </row>
    <row r="5" spans="2:6" x14ac:dyDescent="0.3">
      <c r="C5" s="16">
        <v>0.66</v>
      </c>
      <c r="D5" s="10">
        <v>1.26</v>
      </c>
      <c r="E5" s="23">
        <v>1.25</v>
      </c>
      <c r="F5" s="10">
        <v>1.31</v>
      </c>
    </row>
    <row r="6" spans="2:6" x14ac:dyDescent="0.3">
      <c r="C6" s="16">
        <v>1.69</v>
      </c>
      <c r="D6" s="10">
        <v>0.84</v>
      </c>
      <c r="E6" s="23">
        <v>2.2400000000000002</v>
      </c>
      <c r="F6" s="10">
        <v>1.02</v>
      </c>
    </row>
    <row r="7" spans="2:6" x14ac:dyDescent="0.3">
      <c r="C7" s="16">
        <v>1.07</v>
      </c>
      <c r="D7" s="10">
        <v>0.98</v>
      </c>
      <c r="E7" s="23">
        <v>2.19</v>
      </c>
      <c r="F7" s="10">
        <v>2.68</v>
      </c>
    </row>
    <row r="8" spans="2:6" x14ac:dyDescent="0.3">
      <c r="C8" s="16">
        <v>0.72</v>
      </c>
      <c r="D8" s="10">
        <v>0.9</v>
      </c>
      <c r="E8" s="23">
        <v>1.81</v>
      </c>
      <c r="F8" s="10">
        <v>1.42</v>
      </c>
    </row>
    <row r="9" spans="2:6" x14ac:dyDescent="0.3">
      <c r="C9" s="16">
        <v>0.87</v>
      </c>
      <c r="D9" s="10">
        <v>1.38</v>
      </c>
      <c r="E9" s="23">
        <v>1.82</v>
      </c>
      <c r="F9" s="10">
        <v>2.06</v>
      </c>
    </row>
    <row r="10" spans="2:6" x14ac:dyDescent="0.3">
      <c r="C10" s="16">
        <v>1.5</v>
      </c>
      <c r="D10" s="10">
        <v>1.2</v>
      </c>
      <c r="E10" s="23">
        <v>2.62</v>
      </c>
      <c r="F10" s="10">
        <v>1.29</v>
      </c>
    </row>
    <row r="11" spans="2:6" x14ac:dyDescent="0.3">
      <c r="C11" s="16">
        <v>1.1499999999999999</v>
      </c>
      <c r="D11" s="10">
        <v>1.1200000000000001</v>
      </c>
      <c r="E11" s="23">
        <v>2.2200000000000002</v>
      </c>
      <c r="F11" s="10"/>
    </row>
    <row r="12" spans="2:6" ht="15" thickBot="1" x14ac:dyDescent="0.35">
      <c r="C12" s="17">
        <v>0.92</v>
      </c>
      <c r="D12" s="11"/>
      <c r="E12" s="24"/>
      <c r="F12" s="34"/>
    </row>
    <row r="13" spans="2:6" x14ac:dyDescent="0.3">
      <c r="B13" t="s">
        <v>3</v>
      </c>
      <c r="C13">
        <f>AVERAGE(C4:C12)</f>
        <v>1.0455555555555556</v>
      </c>
      <c r="D13">
        <f>AVERAGE(D4:D12)</f>
        <v>1.0950000000000002</v>
      </c>
      <c r="E13">
        <f>AVERAGE(E4:E12)</f>
        <v>1.9675</v>
      </c>
      <c r="F13">
        <f>AVERAGE(F4:F12)</f>
        <v>1.6528571428571428</v>
      </c>
    </row>
    <row r="14" spans="2:6" x14ac:dyDescent="0.3">
      <c r="B14" t="s">
        <v>61</v>
      </c>
      <c r="E14">
        <f>E13/C13</f>
        <v>1.8817747077577045</v>
      </c>
    </row>
    <row r="15" spans="2:6" x14ac:dyDescent="0.3">
      <c r="B15" t="s">
        <v>63</v>
      </c>
      <c r="F15">
        <f>F13/D13</f>
        <v>1.5094585779517282</v>
      </c>
    </row>
    <row r="16" spans="2:6" x14ac:dyDescent="0.3">
      <c r="B16" t="s">
        <v>62</v>
      </c>
      <c r="F16">
        <f>E13/F13</f>
        <v>1.1903630077787382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0534-C352-44A6-B7FC-AED1AC4A3741}">
  <dimension ref="B2:E11"/>
  <sheetViews>
    <sheetView workbookViewId="0">
      <selection activeCell="C4" sqref="C4:E9"/>
    </sheetView>
  </sheetViews>
  <sheetFormatPr defaultRowHeight="14.4" x14ac:dyDescent="0.3"/>
  <sheetData>
    <row r="2" spans="2:5" ht="15" thickBot="1" x14ac:dyDescent="0.35">
      <c r="C2" t="s">
        <v>4</v>
      </c>
    </row>
    <row r="3" spans="2:5" ht="58.2" thickBot="1" x14ac:dyDescent="0.35">
      <c r="C3" s="45" t="s">
        <v>69</v>
      </c>
      <c r="D3" s="42" t="s">
        <v>70</v>
      </c>
      <c r="E3" s="44" t="s">
        <v>48</v>
      </c>
    </row>
    <row r="4" spans="2:5" x14ac:dyDescent="0.3">
      <c r="C4" s="16">
        <v>0.82792200000000005</v>
      </c>
      <c r="D4" s="10">
        <v>3.9456560000000001</v>
      </c>
      <c r="E4" s="8">
        <v>1.938226</v>
      </c>
    </row>
    <row r="5" spans="2:5" x14ac:dyDescent="0.3">
      <c r="C5" s="16">
        <v>1.4089560000000001</v>
      </c>
      <c r="D5" s="10">
        <v>1.3643270000000001</v>
      </c>
      <c r="E5" s="8">
        <v>1.116687</v>
      </c>
    </row>
    <row r="6" spans="2:5" x14ac:dyDescent="0.3">
      <c r="C6" s="16">
        <v>1.6359980000000001</v>
      </c>
      <c r="D6" s="10">
        <v>2.5063770000000001</v>
      </c>
      <c r="E6" s="8">
        <v>1.2562070000000001</v>
      </c>
    </row>
    <row r="7" spans="2:5" x14ac:dyDescent="0.3">
      <c r="C7" s="16">
        <v>1.1239939999999999</v>
      </c>
      <c r="D7" s="10">
        <v>2.0359720000000001</v>
      </c>
      <c r="E7" s="8">
        <v>1.31403</v>
      </c>
    </row>
    <row r="8" spans="2:5" x14ac:dyDescent="0.3">
      <c r="C8" s="16">
        <v>0.78462299999999996</v>
      </c>
      <c r="D8" s="10"/>
      <c r="E8" s="8"/>
    </row>
    <row r="9" spans="2:5" ht="15" thickBot="1" x14ac:dyDescent="0.35">
      <c r="C9" s="17">
        <v>1.0113239999999999</v>
      </c>
      <c r="D9" s="11"/>
      <c r="E9" s="9"/>
    </row>
    <row r="10" spans="2:5" x14ac:dyDescent="0.3">
      <c r="B10" t="s">
        <v>1</v>
      </c>
      <c r="C10">
        <f>AVERAGE(C4:C9)</f>
        <v>1.1321361666666665</v>
      </c>
      <c r="D10">
        <f>AVERAGE(D4:D9)</f>
        <v>2.4630830000000001</v>
      </c>
      <c r="E10">
        <f>AVERAGE(E4:E9)</f>
        <v>1.4062874999999999</v>
      </c>
    </row>
    <row r="11" spans="2:5" x14ac:dyDescent="0.3">
      <c r="B11" t="s">
        <v>31</v>
      </c>
      <c r="D11">
        <f>D10/C10</f>
        <v>2.1756066739321849</v>
      </c>
      <c r="E11">
        <f>E10/C10</f>
        <v>1.2421540282919443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2992-9539-4B02-8863-99F656886A49}">
  <dimension ref="B2:E11"/>
  <sheetViews>
    <sheetView workbookViewId="0">
      <selection activeCell="J9" sqref="J9"/>
    </sheetView>
  </sheetViews>
  <sheetFormatPr defaultRowHeight="14.4" x14ac:dyDescent="0.3"/>
  <sheetData>
    <row r="2" spans="2:5" ht="15" thickBot="1" x14ac:dyDescent="0.35">
      <c r="C2" t="s">
        <v>73</v>
      </c>
    </row>
    <row r="3" spans="2:5" ht="58.2" thickBot="1" x14ac:dyDescent="0.35">
      <c r="C3" s="45" t="s">
        <v>69</v>
      </c>
      <c r="D3" s="42" t="s">
        <v>70</v>
      </c>
      <c r="E3" s="44" t="s">
        <v>48</v>
      </c>
    </row>
    <row r="4" spans="2:5" x14ac:dyDescent="0.3">
      <c r="C4" s="16">
        <v>0.86184700000000003</v>
      </c>
      <c r="D4" s="10">
        <v>1.5930439999999999</v>
      </c>
      <c r="E4" s="8">
        <v>1.786043</v>
      </c>
    </row>
    <row r="5" spans="2:5" x14ac:dyDescent="0.3">
      <c r="C5" s="16">
        <v>0.81860999999999995</v>
      </c>
      <c r="D5" s="10">
        <v>1.6147560000000001</v>
      </c>
      <c r="E5" s="8">
        <v>1.1236820000000001</v>
      </c>
    </row>
    <row r="6" spans="2:5" x14ac:dyDescent="0.3">
      <c r="C6" s="16">
        <v>1.32491</v>
      </c>
      <c r="D6" s="10">
        <v>1.4381090000000001</v>
      </c>
      <c r="E6" s="8">
        <v>1.290411</v>
      </c>
    </row>
    <row r="7" spans="2:5" x14ac:dyDescent="0.3">
      <c r="C7" s="16">
        <v>1.219994</v>
      </c>
      <c r="D7" s="10">
        <v>2.1219139999999999</v>
      </c>
      <c r="E7" s="8">
        <v>1.527639</v>
      </c>
    </row>
    <row r="8" spans="2:5" x14ac:dyDescent="0.3">
      <c r="C8" s="16">
        <v>1.2321899999999999</v>
      </c>
      <c r="D8" s="10"/>
      <c r="E8" s="8"/>
    </row>
    <row r="9" spans="2:5" ht="15" thickBot="1" x14ac:dyDescent="0.35">
      <c r="C9" s="17">
        <v>0.75124800000000003</v>
      </c>
      <c r="D9" s="11"/>
      <c r="E9" s="9"/>
    </row>
    <row r="10" spans="2:5" x14ac:dyDescent="0.3">
      <c r="B10" t="s">
        <v>3</v>
      </c>
      <c r="C10">
        <f>AVERAGE(C4:C9)</f>
        <v>1.0347998333333335</v>
      </c>
      <c r="D10">
        <f>AVERAGE(D4:D9)</f>
        <v>1.69195575</v>
      </c>
      <c r="E10">
        <f>AVERAGE(E4:E9)</f>
        <v>1.4319437499999998</v>
      </c>
    </row>
    <row r="11" spans="2:5" x14ac:dyDescent="0.3">
      <c r="B11" t="s">
        <v>71</v>
      </c>
      <c r="D11">
        <f>D10/C10</f>
        <v>1.6350560712305227</v>
      </c>
      <c r="E11">
        <f>E10/C10</f>
        <v>1.3837881529100875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9DD7B-E794-471F-B6E3-7E116B4F2A4C}">
  <dimension ref="B2:E19"/>
  <sheetViews>
    <sheetView workbookViewId="0">
      <selection activeCell="D4" sqref="D4:E9"/>
    </sheetView>
  </sheetViews>
  <sheetFormatPr defaultRowHeight="14.4" x14ac:dyDescent="0.3"/>
  <sheetData>
    <row r="2" spans="2:5" ht="15" thickBot="1" x14ac:dyDescent="0.35">
      <c r="C2" t="s">
        <v>6</v>
      </c>
    </row>
    <row r="3" spans="2:5" ht="58.2" thickBot="1" x14ac:dyDescent="0.35">
      <c r="C3" s="45" t="s">
        <v>72</v>
      </c>
      <c r="D3" s="42" t="s">
        <v>70</v>
      </c>
      <c r="E3" s="44" t="s">
        <v>46</v>
      </c>
    </row>
    <row r="4" spans="2:5" x14ac:dyDescent="0.3">
      <c r="C4" s="16">
        <v>0.86</v>
      </c>
      <c r="D4" s="10">
        <v>2.98</v>
      </c>
      <c r="E4" s="8">
        <v>3.02</v>
      </c>
    </row>
    <row r="5" spans="2:5" x14ac:dyDescent="0.3">
      <c r="C5" s="16">
        <v>1.37</v>
      </c>
      <c r="D5" s="10">
        <v>3.944</v>
      </c>
      <c r="E5" s="8">
        <v>3.32</v>
      </c>
    </row>
    <row r="6" spans="2:5" x14ac:dyDescent="0.3">
      <c r="C6" s="16">
        <v>0.85</v>
      </c>
      <c r="D6" s="10">
        <v>3.4540000000000002</v>
      </c>
      <c r="E6" s="8">
        <v>2.09</v>
      </c>
    </row>
    <row r="7" spans="2:5" x14ac:dyDescent="0.3">
      <c r="C7" s="16"/>
      <c r="D7" s="10">
        <v>4.625</v>
      </c>
      <c r="E7" s="8">
        <v>2.4</v>
      </c>
    </row>
    <row r="8" spans="2:5" x14ac:dyDescent="0.3">
      <c r="C8" s="16"/>
      <c r="D8" s="10"/>
      <c r="E8" s="8">
        <v>1.754</v>
      </c>
    </row>
    <row r="9" spans="2:5" ht="15" thickBot="1" x14ac:dyDescent="0.35">
      <c r="C9" s="17"/>
      <c r="D9" s="11"/>
      <c r="E9" s="9">
        <v>0.79400000000000004</v>
      </c>
    </row>
    <row r="10" spans="2:5" x14ac:dyDescent="0.3">
      <c r="B10" t="s">
        <v>3</v>
      </c>
      <c r="C10">
        <f>AVERAGE(C4:C9)</f>
        <v>1.0266666666666666</v>
      </c>
      <c r="D10">
        <f>AVERAGE(D4:D9)</f>
        <v>3.75075</v>
      </c>
      <c r="E10">
        <f>AVERAGE(E4:E9)</f>
        <v>2.2296666666666667</v>
      </c>
    </row>
    <row r="11" spans="2:5" x14ac:dyDescent="0.3">
      <c r="B11" t="s">
        <v>71</v>
      </c>
      <c r="D11">
        <f>D10/C10</f>
        <v>3.6533279220779225</v>
      </c>
      <c r="E11">
        <f>E10/C10</f>
        <v>2.171753246753247</v>
      </c>
    </row>
    <row r="12" spans="2:5" x14ac:dyDescent="0.3">
      <c r="B12" t="s">
        <v>34</v>
      </c>
      <c r="E12">
        <f>D10/E10</f>
        <v>1.6822021228883242</v>
      </c>
    </row>
    <row r="13" spans="2:5" x14ac:dyDescent="0.3">
      <c r="C13" s="1"/>
    </row>
    <row r="14" spans="2:5" x14ac:dyDescent="0.3">
      <c r="C14" s="1"/>
    </row>
    <row r="15" spans="2:5" x14ac:dyDescent="0.3">
      <c r="C15" s="1"/>
    </row>
    <row r="16" spans="2:5" x14ac:dyDescent="0.3">
      <c r="C16" s="1"/>
    </row>
    <row r="17" spans="3:3" x14ac:dyDescent="0.3">
      <c r="C17" s="1"/>
    </row>
    <row r="18" spans="3:3" x14ac:dyDescent="0.3">
      <c r="C18" s="1"/>
    </row>
    <row r="19" spans="3:3" x14ac:dyDescent="0.3">
      <c r="C19" s="1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3C91-3FA1-45FB-973F-B7018EB19391}">
  <dimension ref="B2:E12"/>
  <sheetViews>
    <sheetView workbookViewId="0">
      <selection activeCell="P13" sqref="P13"/>
    </sheetView>
  </sheetViews>
  <sheetFormatPr defaultRowHeight="14.4" x14ac:dyDescent="0.3"/>
  <sheetData>
    <row r="2" spans="2:5" ht="15" thickBot="1" x14ac:dyDescent="0.35">
      <c r="C2" t="s">
        <v>5</v>
      </c>
    </row>
    <row r="3" spans="2:5" ht="58.2" thickBot="1" x14ac:dyDescent="0.35">
      <c r="C3" s="45" t="s">
        <v>72</v>
      </c>
      <c r="D3" s="42" t="s">
        <v>70</v>
      </c>
      <c r="E3" s="44" t="s">
        <v>46</v>
      </c>
    </row>
    <row r="4" spans="2:5" x14ac:dyDescent="0.3">
      <c r="C4" s="16">
        <v>0.88</v>
      </c>
      <c r="D4" s="10">
        <v>0.215</v>
      </c>
      <c r="E4" s="8">
        <v>0.33</v>
      </c>
    </row>
    <row r="5" spans="2:5" x14ac:dyDescent="0.3">
      <c r="C5" s="16">
        <v>0.8</v>
      </c>
      <c r="D5" s="10">
        <v>0.33</v>
      </c>
      <c r="E5" s="8">
        <v>0.46200000000000002</v>
      </c>
    </row>
    <row r="6" spans="2:5" x14ac:dyDescent="0.3">
      <c r="C6" s="16">
        <v>1.42</v>
      </c>
      <c r="D6" s="10">
        <v>0.22</v>
      </c>
      <c r="E6" s="8">
        <v>0.314</v>
      </c>
    </row>
    <row r="7" spans="2:5" x14ac:dyDescent="0.3">
      <c r="C7" s="16"/>
      <c r="D7" s="10">
        <v>0.16800000000000001</v>
      </c>
      <c r="E7" s="8">
        <v>0.51100000000000001</v>
      </c>
    </row>
    <row r="8" spans="2:5" x14ac:dyDescent="0.3">
      <c r="C8" s="16"/>
      <c r="D8" s="10"/>
      <c r="E8" s="8">
        <v>0.29299999999999998</v>
      </c>
    </row>
    <row r="9" spans="2:5" ht="15" thickBot="1" x14ac:dyDescent="0.35">
      <c r="C9" s="17"/>
      <c r="D9" s="11"/>
      <c r="E9" s="9">
        <v>0.57999999999999996</v>
      </c>
    </row>
    <row r="10" spans="2:5" x14ac:dyDescent="0.3">
      <c r="B10" t="s">
        <v>3</v>
      </c>
      <c r="C10">
        <f>AVERAGE(C4:C9)</f>
        <v>1.0333333333333334</v>
      </c>
      <c r="D10">
        <f>AVERAGE(D4:D9)</f>
        <v>0.23325000000000001</v>
      </c>
      <c r="E10">
        <f>AVERAGE(E4:E9)</f>
        <v>0.41499999999999998</v>
      </c>
    </row>
    <row r="11" spans="2:5" x14ac:dyDescent="0.3">
      <c r="B11" t="s">
        <v>71</v>
      </c>
      <c r="D11">
        <f>C10/D10</f>
        <v>4.4301536262951053</v>
      </c>
      <c r="E11">
        <f>C10/E10</f>
        <v>2.48995983935743</v>
      </c>
    </row>
    <row r="12" spans="2:5" x14ac:dyDescent="0.3">
      <c r="B12" t="s">
        <v>34</v>
      </c>
      <c r="E12">
        <f>E10/D10</f>
        <v>1.7792068595927115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7745-C49C-4F96-B2FD-EDE89E6E7C40}">
  <dimension ref="C2:F39"/>
  <sheetViews>
    <sheetView workbookViewId="0">
      <selection activeCell="C3" sqref="C3:F3"/>
    </sheetView>
  </sheetViews>
  <sheetFormatPr defaultRowHeight="14.4" x14ac:dyDescent="0.3"/>
  <sheetData>
    <row r="2" spans="3:6" ht="15" thickBot="1" x14ac:dyDescent="0.35">
      <c r="C2" t="s">
        <v>78</v>
      </c>
    </row>
    <row r="3" spans="3:6" ht="66.599999999999994" thickBot="1" x14ac:dyDescent="0.35">
      <c r="C3" s="51" t="s">
        <v>74</v>
      </c>
      <c r="D3" s="52" t="s">
        <v>75</v>
      </c>
      <c r="E3" s="53" t="s">
        <v>76</v>
      </c>
      <c r="F3" s="52" t="s">
        <v>77</v>
      </c>
    </row>
    <row r="4" spans="3:6" x14ac:dyDescent="0.3">
      <c r="C4" s="25">
        <v>38.06</v>
      </c>
      <c r="D4" s="26">
        <v>38.799999999999997</v>
      </c>
      <c r="E4" s="26">
        <v>77.73</v>
      </c>
      <c r="F4" s="27">
        <v>7.84</v>
      </c>
    </row>
    <row r="5" spans="3:6" x14ac:dyDescent="0.3">
      <c r="C5" s="4">
        <v>75.790000000000006</v>
      </c>
      <c r="D5" s="3">
        <v>42.66</v>
      </c>
      <c r="E5" s="3">
        <v>-30.44</v>
      </c>
      <c r="F5" s="5">
        <v>27.64</v>
      </c>
    </row>
    <row r="6" spans="3:6" x14ac:dyDescent="0.3">
      <c r="C6" s="4">
        <v>-47.87</v>
      </c>
      <c r="D6" s="3">
        <v>-71.14</v>
      </c>
      <c r="E6" s="3">
        <v>-32.83</v>
      </c>
      <c r="F6" s="5">
        <v>-2.71</v>
      </c>
    </row>
    <row r="7" spans="3:6" x14ac:dyDescent="0.3">
      <c r="C7" s="4">
        <v>23.97</v>
      </c>
      <c r="D7" s="3">
        <v>-50.52</v>
      </c>
      <c r="E7" s="3">
        <v>30.31</v>
      </c>
      <c r="F7" s="5">
        <v>-33.26</v>
      </c>
    </row>
    <row r="8" spans="3:6" x14ac:dyDescent="0.3">
      <c r="C8" s="4">
        <v>61.25</v>
      </c>
      <c r="D8" s="3">
        <v>46.92</v>
      </c>
      <c r="E8" s="3">
        <v>4.74</v>
      </c>
      <c r="F8" s="5">
        <v>-28.61</v>
      </c>
    </row>
    <row r="9" spans="3:6" x14ac:dyDescent="0.3">
      <c r="C9" s="4">
        <v>-82.41</v>
      </c>
      <c r="D9" s="3">
        <v>-73.62</v>
      </c>
      <c r="E9" s="3">
        <v>65.56</v>
      </c>
      <c r="F9" s="5">
        <v>30.32</v>
      </c>
    </row>
    <row r="10" spans="3:6" x14ac:dyDescent="0.3">
      <c r="C10" s="4">
        <v>36.630000000000003</v>
      </c>
      <c r="D10" s="3">
        <v>-73.62</v>
      </c>
      <c r="E10" s="3">
        <v>-37.83</v>
      </c>
      <c r="F10" s="5">
        <v>31.4</v>
      </c>
    </row>
    <row r="11" spans="3:6" x14ac:dyDescent="0.3">
      <c r="C11" s="4">
        <v>-60.31</v>
      </c>
      <c r="D11" s="3">
        <v>54.98</v>
      </c>
      <c r="E11" s="3">
        <v>16.87</v>
      </c>
      <c r="F11" s="5">
        <v>-29.95</v>
      </c>
    </row>
    <row r="12" spans="3:6" x14ac:dyDescent="0.3">
      <c r="C12" s="4">
        <v>61.39</v>
      </c>
      <c r="D12" s="3">
        <v>-86.96</v>
      </c>
      <c r="E12" s="3">
        <v>4.59</v>
      </c>
      <c r="F12" s="5">
        <v>-60.25</v>
      </c>
    </row>
    <row r="13" spans="3:6" x14ac:dyDescent="0.3">
      <c r="C13" s="4">
        <v>12.93</v>
      </c>
      <c r="D13" s="3">
        <v>-49.64</v>
      </c>
      <c r="E13" s="3">
        <v>-26.74</v>
      </c>
      <c r="F13" s="5">
        <v>-11.21</v>
      </c>
    </row>
    <row r="14" spans="3:6" x14ac:dyDescent="0.3">
      <c r="C14" s="4">
        <v>-8.6300000000000008</v>
      </c>
      <c r="D14" s="3">
        <v>65.3</v>
      </c>
      <c r="E14" s="3">
        <v>-31.18</v>
      </c>
      <c r="F14" s="5">
        <v>45.84</v>
      </c>
    </row>
    <row r="15" spans="3:6" x14ac:dyDescent="0.3">
      <c r="C15" s="4">
        <v>68.510000000000005</v>
      </c>
      <c r="D15" s="3">
        <v>39.200000000000003</v>
      </c>
      <c r="E15" s="3">
        <v>6.34</v>
      </c>
      <c r="F15" s="5">
        <v>49.5</v>
      </c>
    </row>
    <row r="16" spans="3:6" x14ac:dyDescent="0.3">
      <c r="C16" s="4">
        <v>27.99</v>
      </c>
      <c r="D16" s="3">
        <v>-64.62</v>
      </c>
      <c r="E16" s="3">
        <v>-24.78</v>
      </c>
      <c r="F16" s="5">
        <v>-24.82</v>
      </c>
    </row>
    <row r="17" spans="3:6" x14ac:dyDescent="0.3">
      <c r="C17" s="4">
        <v>80.17</v>
      </c>
      <c r="D17" s="3">
        <v>13.08</v>
      </c>
      <c r="E17" s="3">
        <v>43.06</v>
      </c>
      <c r="F17" s="5">
        <v>19.059999999999999</v>
      </c>
    </row>
    <row r="18" spans="3:6" x14ac:dyDescent="0.3">
      <c r="C18" s="4">
        <v>27.45</v>
      </c>
      <c r="D18" s="3">
        <v>-9.9700000000000006</v>
      </c>
      <c r="E18" s="3">
        <v>41.95</v>
      </c>
      <c r="F18" s="5">
        <v>24.92</v>
      </c>
    </row>
    <row r="19" spans="3:6" x14ac:dyDescent="0.3">
      <c r="C19" s="4">
        <v>4.57</v>
      </c>
      <c r="D19" s="3">
        <v>39.409999999999997</v>
      </c>
      <c r="E19" s="3">
        <v>-37</v>
      </c>
      <c r="F19" s="5">
        <v>28.16</v>
      </c>
    </row>
    <row r="20" spans="3:6" x14ac:dyDescent="0.3">
      <c r="C20" s="4">
        <v>59.85</v>
      </c>
      <c r="D20" s="3">
        <v>43.31</v>
      </c>
      <c r="E20" s="3">
        <v>-18.71</v>
      </c>
      <c r="F20" s="5">
        <v>-23.71</v>
      </c>
    </row>
    <row r="21" spans="3:6" x14ac:dyDescent="0.3">
      <c r="C21" s="4">
        <v>-56.14</v>
      </c>
      <c r="D21" s="3">
        <v>-17.809999999999999</v>
      </c>
      <c r="E21" s="3">
        <v>16.98</v>
      </c>
      <c r="F21" s="5">
        <v>19.09</v>
      </c>
    </row>
    <row r="22" spans="3:6" x14ac:dyDescent="0.3">
      <c r="C22" s="4">
        <v>-67.94</v>
      </c>
      <c r="D22" s="3">
        <v>28.28</v>
      </c>
      <c r="E22" s="3">
        <v>-21.42</v>
      </c>
      <c r="F22" s="5">
        <v>-15.53</v>
      </c>
    </row>
    <row r="23" spans="3:6" x14ac:dyDescent="0.3">
      <c r="C23" s="4">
        <v>-18.489999999999998</v>
      </c>
      <c r="D23" s="3">
        <v>-44.79</v>
      </c>
      <c r="E23" s="3">
        <v>-8.91</v>
      </c>
      <c r="F23" s="5">
        <v>27.95</v>
      </c>
    </row>
    <row r="24" spans="3:6" x14ac:dyDescent="0.3">
      <c r="C24" s="4">
        <v>-82.08</v>
      </c>
      <c r="D24" s="3">
        <v>45.8</v>
      </c>
      <c r="E24" s="3">
        <v>-23.49</v>
      </c>
      <c r="F24" s="5">
        <v>-26.89</v>
      </c>
    </row>
    <row r="25" spans="3:6" x14ac:dyDescent="0.3">
      <c r="C25" s="4">
        <v>66.91</v>
      </c>
      <c r="D25" s="3">
        <v>40.64</v>
      </c>
      <c r="E25" s="3">
        <v>4.1100000000000003</v>
      </c>
      <c r="F25" s="5">
        <v>-41.48</v>
      </c>
    </row>
    <row r="26" spans="3:6" x14ac:dyDescent="0.3">
      <c r="C26" s="4">
        <v>37.64</v>
      </c>
      <c r="D26" s="3">
        <v>-78.16</v>
      </c>
      <c r="E26" s="3">
        <v>-37.74</v>
      </c>
      <c r="F26" s="5">
        <v>13.15</v>
      </c>
    </row>
    <row r="27" spans="3:6" x14ac:dyDescent="0.3">
      <c r="C27" s="4">
        <v>-28.36</v>
      </c>
      <c r="D27" s="3">
        <v>-70.94</v>
      </c>
      <c r="E27" s="3">
        <v>-11.17</v>
      </c>
      <c r="F27" s="5">
        <v>39.799999999999997</v>
      </c>
    </row>
    <row r="28" spans="3:6" x14ac:dyDescent="0.3">
      <c r="C28" s="4">
        <v>-64.66</v>
      </c>
      <c r="D28" s="3">
        <v>30.01</v>
      </c>
      <c r="E28" s="3">
        <v>-67.8</v>
      </c>
      <c r="F28" s="5">
        <v>33.01</v>
      </c>
    </row>
    <row r="29" spans="3:6" x14ac:dyDescent="0.3">
      <c r="C29" s="4">
        <v>53.84</v>
      </c>
      <c r="D29" s="3">
        <v>8.67</v>
      </c>
      <c r="E29" s="3">
        <v>-39.97</v>
      </c>
      <c r="F29" s="5">
        <v>-42.84</v>
      </c>
    </row>
    <row r="30" spans="3:6" x14ac:dyDescent="0.3">
      <c r="C30" s="4">
        <v>34.83</v>
      </c>
      <c r="D30" s="3">
        <v>9.74</v>
      </c>
      <c r="E30" s="3">
        <v>-62.22</v>
      </c>
      <c r="F30" s="5">
        <v>41.68</v>
      </c>
    </row>
    <row r="31" spans="3:6" x14ac:dyDescent="0.3">
      <c r="C31" s="4"/>
      <c r="D31" s="3">
        <v>-56.15</v>
      </c>
      <c r="E31" s="3">
        <v>-75.31</v>
      </c>
      <c r="F31" s="5">
        <v>24.92</v>
      </c>
    </row>
    <row r="32" spans="3:6" x14ac:dyDescent="0.3">
      <c r="C32" s="4"/>
      <c r="D32" s="3"/>
      <c r="E32" s="3">
        <v>3.73</v>
      </c>
      <c r="F32" s="5">
        <v>16</v>
      </c>
    </row>
    <row r="33" spans="3:6" x14ac:dyDescent="0.3">
      <c r="C33" s="4"/>
      <c r="D33" s="3"/>
      <c r="E33" s="3">
        <v>-4.1100000000000003</v>
      </c>
      <c r="F33" s="5">
        <v>-18.260000000000002</v>
      </c>
    </row>
    <row r="34" spans="3:6" x14ac:dyDescent="0.3">
      <c r="C34" s="4"/>
      <c r="D34" s="3"/>
      <c r="E34" s="3">
        <v>-22.81</v>
      </c>
      <c r="F34" s="5">
        <v>27.98</v>
      </c>
    </row>
    <row r="35" spans="3:6" x14ac:dyDescent="0.3">
      <c r="C35" s="4"/>
      <c r="D35" s="3"/>
      <c r="E35" s="3">
        <v>3.68</v>
      </c>
      <c r="F35" s="5">
        <v>42.14</v>
      </c>
    </row>
    <row r="36" spans="3:6" x14ac:dyDescent="0.3">
      <c r="C36" s="4"/>
      <c r="D36" s="3"/>
      <c r="E36" s="3">
        <v>-20.96</v>
      </c>
      <c r="F36" s="5">
        <v>52.56</v>
      </c>
    </row>
    <row r="37" spans="3:6" x14ac:dyDescent="0.3">
      <c r="C37" s="4"/>
      <c r="D37" s="3"/>
      <c r="E37" s="3">
        <v>8.67</v>
      </c>
      <c r="F37" s="5">
        <v>-38.79</v>
      </c>
    </row>
    <row r="38" spans="3:6" x14ac:dyDescent="0.3">
      <c r="C38" s="4"/>
      <c r="D38" s="3"/>
      <c r="E38" s="3">
        <v>-35.950000000000003</v>
      </c>
      <c r="F38" s="5">
        <v>-62.34</v>
      </c>
    </row>
    <row r="39" spans="3:6" ht="15" thickBot="1" x14ac:dyDescent="0.35">
      <c r="C39" s="6"/>
      <c r="D39" s="14"/>
      <c r="E39" s="14">
        <v>5.86</v>
      </c>
      <c r="F39" s="7">
        <v>-35.26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F31A-480B-4703-B0B8-6DE8E9A60783}">
  <dimension ref="B2:D10"/>
  <sheetViews>
    <sheetView workbookViewId="0">
      <selection activeCell="C4" sqref="C4:D8"/>
    </sheetView>
  </sheetViews>
  <sheetFormatPr defaultRowHeight="14.4" x14ac:dyDescent="0.3"/>
  <sheetData>
    <row r="2" spans="2:4" ht="15" thickBot="1" x14ac:dyDescent="0.35">
      <c r="C2" t="s">
        <v>81</v>
      </c>
    </row>
    <row r="3" spans="2:4" ht="58.2" thickBot="1" x14ac:dyDescent="0.35">
      <c r="C3" s="42" t="s">
        <v>80</v>
      </c>
      <c r="D3" s="44" t="s">
        <v>82</v>
      </c>
    </row>
    <row r="4" spans="2:4" x14ac:dyDescent="0.3">
      <c r="C4" s="64">
        <v>4.9333000000000002E-2</v>
      </c>
      <c r="D4" s="61">
        <v>0.122333</v>
      </c>
    </row>
    <row r="5" spans="2:4" x14ac:dyDescent="0.3">
      <c r="C5" s="65">
        <v>0.1244</v>
      </c>
      <c r="D5" s="62">
        <v>8.5500000000000007E-2</v>
      </c>
    </row>
    <row r="6" spans="2:4" x14ac:dyDescent="0.3">
      <c r="C6" s="65">
        <v>0.1225</v>
      </c>
      <c r="D6" s="62">
        <v>0.08</v>
      </c>
    </row>
    <row r="7" spans="2:4" x14ac:dyDescent="0.3">
      <c r="C7" s="65">
        <v>0.15179999999999999</v>
      </c>
      <c r="D7" s="62">
        <v>2.3E-2</v>
      </c>
    </row>
    <row r="8" spans="2:4" ht="15" thickBot="1" x14ac:dyDescent="0.35">
      <c r="C8" s="66">
        <v>9.7333000000000003E-2</v>
      </c>
      <c r="D8" s="63">
        <v>0.05</v>
      </c>
    </row>
    <row r="9" spans="2:4" x14ac:dyDescent="0.3">
      <c r="B9" t="s">
        <v>3</v>
      </c>
      <c r="C9">
        <f>AVERAGE(C4:C8)</f>
        <v>0.10907320000000001</v>
      </c>
      <c r="D9">
        <f>AVERAGE(D4:D8)</f>
        <v>7.2166599999999997E-2</v>
      </c>
    </row>
    <row r="10" spans="2:4" x14ac:dyDescent="0.3">
      <c r="D10">
        <f>C9/D9</f>
        <v>1.5114083246266281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617E2-D540-4C0D-A58E-FF1C84E4EFCA}">
  <dimension ref="B2:D8"/>
  <sheetViews>
    <sheetView workbookViewId="0">
      <selection activeCell="C4" sqref="C4:D6"/>
    </sheetView>
  </sheetViews>
  <sheetFormatPr defaultRowHeight="14.4" x14ac:dyDescent="0.3"/>
  <sheetData>
    <row r="2" spans="2:4" ht="15" thickBot="1" x14ac:dyDescent="0.35">
      <c r="C2" t="s">
        <v>85</v>
      </c>
    </row>
    <row r="3" spans="2:4" ht="58.2" thickBot="1" x14ac:dyDescent="0.35">
      <c r="C3" s="42" t="s">
        <v>83</v>
      </c>
      <c r="D3" s="44" t="s">
        <v>84</v>
      </c>
    </row>
    <row r="4" spans="2:4" x14ac:dyDescent="0.3">
      <c r="C4" s="64">
        <v>9.0499999999999997E-2</v>
      </c>
      <c r="D4" s="61">
        <v>1.6E-2</v>
      </c>
    </row>
    <row r="5" spans="2:4" x14ac:dyDescent="0.3">
      <c r="C5" s="65">
        <v>8.0500000000000002E-2</v>
      </c>
      <c r="D5" s="62">
        <v>2.5499999999999998E-2</v>
      </c>
    </row>
    <row r="6" spans="2:4" ht="15" thickBot="1" x14ac:dyDescent="0.35">
      <c r="C6" s="66">
        <v>7.0999999999999994E-2</v>
      </c>
      <c r="D6" s="63">
        <v>2.7333E-2</v>
      </c>
    </row>
    <row r="7" spans="2:4" x14ac:dyDescent="0.3">
      <c r="B7" t="s">
        <v>3</v>
      </c>
      <c r="C7">
        <f>AVERAGE(C4:C6)</f>
        <v>8.0666666666666664E-2</v>
      </c>
      <c r="D7">
        <f>AVERAGE(D4:D6)</f>
        <v>2.294433333333333E-2</v>
      </c>
    </row>
    <row r="8" spans="2:4" x14ac:dyDescent="0.3">
      <c r="D8">
        <f>C7/D7</f>
        <v>3.5157555242398271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F3DA-B2A8-424A-AAE5-A281905788E1}">
  <dimension ref="B4:D16"/>
  <sheetViews>
    <sheetView topLeftCell="A3" workbookViewId="0">
      <selection activeCell="C6" sqref="C6:D14"/>
    </sheetView>
  </sheetViews>
  <sheetFormatPr defaultRowHeight="14.4" x14ac:dyDescent="0.3"/>
  <sheetData>
    <row r="4" spans="2:4" ht="15" thickBot="1" x14ac:dyDescent="0.35">
      <c r="C4" t="s">
        <v>88</v>
      </c>
    </row>
    <row r="5" spans="2:4" ht="29.4" thickBot="1" x14ac:dyDescent="0.35">
      <c r="C5" s="54" t="s">
        <v>86</v>
      </c>
      <c r="D5" s="55" t="s">
        <v>87</v>
      </c>
    </row>
    <row r="6" spans="2:4" x14ac:dyDescent="0.3">
      <c r="C6" s="32">
        <v>1.9</v>
      </c>
      <c r="D6" s="39">
        <v>0.5</v>
      </c>
    </row>
    <row r="7" spans="2:4" x14ac:dyDescent="0.3">
      <c r="C7" s="10">
        <v>0.94</v>
      </c>
      <c r="D7" s="8">
        <v>0.5</v>
      </c>
    </row>
    <row r="8" spans="2:4" x14ac:dyDescent="0.3">
      <c r="C8" s="10">
        <v>0.61</v>
      </c>
      <c r="D8" s="8">
        <v>0.28000000000000003</v>
      </c>
    </row>
    <row r="9" spans="2:4" x14ac:dyDescent="0.3">
      <c r="C9" s="10">
        <v>0.97</v>
      </c>
      <c r="D9" s="8">
        <v>0.63</v>
      </c>
    </row>
    <row r="10" spans="2:4" x14ac:dyDescent="0.3">
      <c r="C10" s="10">
        <v>1.02</v>
      </c>
      <c r="D10" s="8">
        <v>0.45</v>
      </c>
    </row>
    <row r="11" spans="2:4" x14ac:dyDescent="0.3">
      <c r="C11" s="10">
        <v>0.92</v>
      </c>
      <c r="D11" s="8">
        <v>0.69</v>
      </c>
    </row>
    <row r="12" spans="2:4" x14ac:dyDescent="0.3">
      <c r="C12" s="10">
        <v>0.79</v>
      </c>
      <c r="D12" s="8">
        <v>0.51156000000000001</v>
      </c>
    </row>
    <row r="13" spans="2:4" x14ac:dyDescent="0.3">
      <c r="C13" s="10">
        <v>0.95</v>
      </c>
      <c r="D13" s="8">
        <v>0.56689999999999996</v>
      </c>
    </row>
    <row r="14" spans="2:4" ht="15" thickBot="1" x14ac:dyDescent="0.35">
      <c r="C14" s="11">
        <v>1.34</v>
      </c>
      <c r="D14" s="9">
        <v>0.53093000000000001</v>
      </c>
    </row>
    <row r="15" spans="2:4" x14ac:dyDescent="0.3">
      <c r="B15" t="s">
        <v>1</v>
      </c>
      <c r="C15">
        <f>AVERAGE(C6:C14)</f>
        <v>1.0488888888888888</v>
      </c>
      <c r="D15">
        <f>AVERAGE(D6:D14)</f>
        <v>0.51771</v>
      </c>
    </row>
    <row r="16" spans="2:4" x14ac:dyDescent="0.3">
      <c r="B16" t="s">
        <v>2</v>
      </c>
      <c r="D16">
        <f>C15/D15</f>
        <v>2.0260162811011737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11DED-5B64-4C4E-9F64-52BAD84869AF}">
  <dimension ref="B2:D13"/>
  <sheetViews>
    <sheetView workbookViewId="0">
      <selection activeCell="C3" sqref="C3:D11"/>
    </sheetView>
  </sheetViews>
  <sheetFormatPr defaultRowHeight="14.4" x14ac:dyDescent="0.3"/>
  <cols>
    <col min="4" max="4" width="10.44140625" customWidth="1"/>
    <col min="7" max="7" width="11.21875" customWidth="1"/>
  </cols>
  <sheetData>
    <row r="2" spans="2:4" ht="15" thickBot="1" x14ac:dyDescent="0.35">
      <c r="C2" t="s">
        <v>88</v>
      </c>
    </row>
    <row r="3" spans="2:4" ht="28.8" x14ac:dyDescent="0.3">
      <c r="C3" s="49" t="s">
        <v>18</v>
      </c>
      <c r="D3" s="50" t="s">
        <v>89</v>
      </c>
    </row>
    <row r="4" spans="2:4" x14ac:dyDescent="0.3">
      <c r="C4" s="10">
        <v>1.22</v>
      </c>
      <c r="D4" s="8">
        <v>1.74</v>
      </c>
    </row>
    <row r="5" spans="2:4" x14ac:dyDescent="0.3">
      <c r="C5" s="10">
        <v>1.95</v>
      </c>
      <c r="D5" s="8">
        <v>4.07</v>
      </c>
    </row>
    <row r="6" spans="2:4" x14ac:dyDescent="0.3">
      <c r="C6" s="10">
        <v>0.95</v>
      </c>
      <c r="D6" s="8">
        <v>1.44</v>
      </c>
    </row>
    <row r="7" spans="2:4" x14ac:dyDescent="0.3">
      <c r="C7" s="10">
        <v>0.43</v>
      </c>
      <c r="D7" s="8">
        <v>1.22</v>
      </c>
    </row>
    <row r="8" spans="2:4" x14ac:dyDescent="0.3">
      <c r="C8" s="10">
        <v>1.2</v>
      </c>
      <c r="D8" s="8">
        <v>1.69</v>
      </c>
    </row>
    <row r="9" spans="2:4" x14ac:dyDescent="0.3">
      <c r="C9" s="10">
        <v>0.94</v>
      </c>
      <c r="D9" s="8">
        <v>1.91</v>
      </c>
    </row>
    <row r="10" spans="2:4" x14ac:dyDescent="0.3">
      <c r="C10" s="10">
        <v>1.02</v>
      </c>
      <c r="D10" s="8">
        <v>1.69</v>
      </c>
    </row>
    <row r="11" spans="2:4" ht="15" thickBot="1" x14ac:dyDescent="0.35">
      <c r="C11" s="11">
        <v>0.88632</v>
      </c>
      <c r="D11" s="9">
        <v>2.04</v>
      </c>
    </row>
    <row r="12" spans="2:4" x14ac:dyDescent="0.3">
      <c r="B12" t="s">
        <v>1</v>
      </c>
      <c r="C12">
        <f>AVERAGE(C4:C11)</f>
        <v>1.0745399999999998</v>
      </c>
      <c r="D12">
        <f>AVERAGE(D4:D11)</f>
        <v>1.9750000000000001</v>
      </c>
    </row>
    <row r="13" spans="2:4" x14ac:dyDescent="0.3">
      <c r="B13" t="s">
        <v>2</v>
      </c>
      <c r="D13">
        <f>D12/C12</f>
        <v>1.8379957935488678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2A139-61BA-453A-B493-36A30C1BA3C6}">
  <dimension ref="B2:F11"/>
  <sheetViews>
    <sheetView workbookViewId="0">
      <selection activeCell="C4" sqref="C4:F6"/>
    </sheetView>
  </sheetViews>
  <sheetFormatPr defaultRowHeight="14.4" x14ac:dyDescent="0.3"/>
  <sheetData>
    <row r="2" spans="2:6" ht="15" thickBot="1" x14ac:dyDescent="0.35">
      <c r="C2" t="s">
        <v>97</v>
      </c>
    </row>
    <row r="3" spans="2:6" ht="40.799999999999997" thickBot="1" x14ac:dyDescent="0.35">
      <c r="C3" s="51" t="s">
        <v>91</v>
      </c>
      <c r="D3" s="52" t="s">
        <v>90</v>
      </c>
      <c r="E3" s="67" t="s">
        <v>92</v>
      </c>
      <c r="F3" s="68" t="s">
        <v>93</v>
      </c>
    </row>
    <row r="4" spans="2:6" x14ac:dyDescent="0.3">
      <c r="C4" s="15">
        <v>1</v>
      </c>
      <c r="D4" s="12">
        <v>0.82</v>
      </c>
      <c r="E4" s="22">
        <v>1.36</v>
      </c>
      <c r="F4" s="12">
        <v>1.65</v>
      </c>
    </row>
    <row r="5" spans="2:6" x14ac:dyDescent="0.3">
      <c r="C5" s="16">
        <v>1.03</v>
      </c>
      <c r="D5" s="10">
        <v>1.36</v>
      </c>
      <c r="E5" s="23">
        <v>1.21</v>
      </c>
      <c r="F5" s="10">
        <v>1.44</v>
      </c>
    </row>
    <row r="6" spans="2:6" ht="15" thickBot="1" x14ac:dyDescent="0.35">
      <c r="C6" s="17">
        <v>0.97</v>
      </c>
      <c r="D6" s="11">
        <v>1.6</v>
      </c>
      <c r="E6" s="24">
        <v>1.31</v>
      </c>
      <c r="F6" s="11">
        <v>1.52</v>
      </c>
    </row>
    <row r="7" spans="2:6" x14ac:dyDescent="0.3">
      <c r="B7" t="s">
        <v>3</v>
      </c>
      <c r="C7">
        <f>AVERAGE(C4:C6)</f>
        <v>1</v>
      </c>
      <c r="D7">
        <f>AVERAGE(D4:D6)</f>
        <v>1.26</v>
      </c>
      <c r="E7">
        <f>AVERAGE(E4:E6)</f>
        <v>1.2933333333333334</v>
      </c>
      <c r="F7">
        <f>AVERAGE(F4:F6)</f>
        <v>1.5366666666666664</v>
      </c>
    </row>
    <row r="8" spans="2:6" x14ac:dyDescent="0.3">
      <c r="B8" t="s">
        <v>94</v>
      </c>
      <c r="C8" s="1"/>
      <c r="D8" s="1"/>
      <c r="E8" s="1"/>
      <c r="F8" s="1">
        <f>F7/C7</f>
        <v>1.5366666666666664</v>
      </c>
    </row>
    <row r="11" spans="2:6" x14ac:dyDescent="0.3">
      <c r="C11" s="1"/>
      <c r="D11" s="1"/>
      <c r="E11" s="1"/>
      <c r="F11" s="1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5722D-664B-4CF5-BB22-9C32639645DC}">
  <dimension ref="B2:D8"/>
  <sheetViews>
    <sheetView workbookViewId="0">
      <selection activeCell="B2" sqref="B2:D8"/>
    </sheetView>
  </sheetViews>
  <sheetFormatPr defaultRowHeight="14.4" x14ac:dyDescent="0.3"/>
  <sheetData>
    <row r="2" spans="2:4" ht="15" thickBot="1" x14ac:dyDescent="0.35">
      <c r="C2" t="s">
        <v>95</v>
      </c>
    </row>
    <row r="3" spans="2:4" ht="29.4" thickBot="1" x14ac:dyDescent="0.35">
      <c r="C3" s="42" t="s">
        <v>83</v>
      </c>
      <c r="D3" s="44" t="s">
        <v>96</v>
      </c>
    </row>
    <row r="4" spans="2:4" x14ac:dyDescent="0.3">
      <c r="C4" s="64">
        <v>1.1827802999999999</v>
      </c>
      <c r="D4" s="61">
        <v>2.2799844999999999</v>
      </c>
    </row>
    <row r="5" spans="2:4" x14ac:dyDescent="0.3">
      <c r="C5" s="65">
        <v>0.79006889999999996</v>
      </c>
      <c r="D5" s="62">
        <v>1.9772471</v>
      </c>
    </row>
    <row r="6" spans="2:4" ht="15" thickBot="1" x14ac:dyDescent="0.35">
      <c r="C6" s="66">
        <v>1.0271508</v>
      </c>
      <c r="D6" s="63">
        <v>2.0527069</v>
      </c>
    </row>
    <row r="7" spans="2:4" x14ac:dyDescent="0.3">
      <c r="B7" t="s">
        <v>3</v>
      </c>
      <c r="C7">
        <f>AVERAGE(C4:C6)</f>
        <v>1</v>
      </c>
      <c r="D7">
        <f>AVERAGE(D4:D6)</f>
        <v>2.1033128333333333</v>
      </c>
    </row>
    <row r="8" spans="2:4" x14ac:dyDescent="0.3">
      <c r="B8" t="s">
        <v>30</v>
      </c>
      <c r="D8">
        <f>D7/C7</f>
        <v>2.1033128333333333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A0E6-1A6E-486B-A1BD-2030D48FD290}">
  <dimension ref="B2:D8"/>
  <sheetViews>
    <sheetView workbookViewId="0">
      <selection activeCell="B2" sqref="B2:D8"/>
    </sheetView>
  </sheetViews>
  <sheetFormatPr defaultRowHeight="14.4" x14ac:dyDescent="0.3"/>
  <sheetData>
    <row r="2" spans="2:4" ht="15" thickBot="1" x14ac:dyDescent="0.35">
      <c r="C2" t="s">
        <v>98</v>
      </c>
    </row>
    <row r="3" spans="2:4" ht="29.4" thickBot="1" x14ac:dyDescent="0.35">
      <c r="C3" s="42" t="s">
        <v>83</v>
      </c>
      <c r="D3" s="44" t="s">
        <v>96</v>
      </c>
    </row>
    <row r="4" spans="2:4" x14ac:dyDescent="0.3">
      <c r="C4" s="64">
        <v>1.0482764</v>
      </c>
      <c r="D4" s="61">
        <v>1.2110774</v>
      </c>
    </row>
    <row r="5" spans="2:4" x14ac:dyDescent="0.3">
      <c r="C5" s="65">
        <v>0.79506339999999998</v>
      </c>
      <c r="D5" s="62">
        <v>1.2751048</v>
      </c>
    </row>
    <row r="6" spans="2:4" ht="15" thickBot="1" x14ac:dyDescent="0.35">
      <c r="C6" s="66">
        <v>1.1566603</v>
      </c>
      <c r="D6" s="63">
        <v>1.5809962</v>
      </c>
    </row>
    <row r="7" spans="2:4" x14ac:dyDescent="0.3">
      <c r="B7" t="s">
        <v>3</v>
      </c>
      <c r="C7">
        <f>AVERAGE(C4:C6)</f>
        <v>1.0000000333333332</v>
      </c>
      <c r="D7">
        <f>AVERAGE(D4:D6)</f>
        <v>1.3557261333333332</v>
      </c>
    </row>
    <row r="8" spans="2:4" x14ac:dyDescent="0.3">
      <c r="B8" t="s">
        <v>30</v>
      </c>
      <c r="D8">
        <f>D7/C7</f>
        <v>1.3557260881424638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2774-0E26-4690-AE1A-2DDDF8383B7B}">
  <dimension ref="B2:D8"/>
  <sheetViews>
    <sheetView workbookViewId="0">
      <selection activeCell="F4" sqref="F4"/>
    </sheetView>
  </sheetViews>
  <sheetFormatPr defaultRowHeight="14.4" x14ac:dyDescent="0.3"/>
  <sheetData>
    <row r="2" spans="2:4" ht="15" thickBot="1" x14ac:dyDescent="0.35">
      <c r="C2" t="s">
        <v>95</v>
      </c>
    </row>
    <row r="3" spans="2:4" ht="29.4" thickBot="1" x14ac:dyDescent="0.35">
      <c r="C3" s="42" t="s">
        <v>83</v>
      </c>
      <c r="D3" s="44" t="s">
        <v>99</v>
      </c>
    </row>
    <row r="4" spans="2:4" x14ac:dyDescent="0.3">
      <c r="C4" s="64">
        <v>0.86719409999999997</v>
      </c>
      <c r="D4" s="61">
        <v>1.7198610999999999</v>
      </c>
    </row>
    <row r="5" spans="2:4" x14ac:dyDescent="0.3">
      <c r="C5" s="65">
        <v>1.0886624</v>
      </c>
      <c r="D5" s="62">
        <v>2.2130744999999998</v>
      </c>
    </row>
    <row r="6" spans="2:4" ht="15" thickBot="1" x14ac:dyDescent="0.35">
      <c r="C6" s="66">
        <v>1.0441434999999999</v>
      </c>
      <c r="D6" s="63">
        <v>1.6293451000000001</v>
      </c>
    </row>
    <row r="7" spans="2:4" x14ac:dyDescent="0.3">
      <c r="B7" t="s">
        <v>3</v>
      </c>
      <c r="C7">
        <f>AVERAGE(C4:C6)</f>
        <v>1</v>
      </c>
      <c r="D7">
        <f>AVERAGE(D4:D6)</f>
        <v>1.8540935666666665</v>
      </c>
    </row>
    <row r="8" spans="2:4" x14ac:dyDescent="0.3">
      <c r="B8" t="s">
        <v>30</v>
      </c>
      <c r="D8">
        <f>D7/C7</f>
        <v>1.8540935666666665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EA03C-6803-42F8-AD83-E3B757E32406}">
  <dimension ref="B2:D8"/>
  <sheetViews>
    <sheetView workbookViewId="0">
      <selection activeCell="H17" sqref="H17"/>
    </sheetView>
  </sheetViews>
  <sheetFormatPr defaultRowHeight="14.4" x14ac:dyDescent="0.3"/>
  <sheetData>
    <row r="2" spans="2:4" ht="15" thickBot="1" x14ac:dyDescent="0.35">
      <c r="C2" t="s">
        <v>98</v>
      </c>
    </row>
    <row r="3" spans="2:4" ht="29.4" thickBot="1" x14ac:dyDescent="0.35">
      <c r="C3" s="42" t="s">
        <v>83</v>
      </c>
      <c r="D3" s="44" t="s">
        <v>99</v>
      </c>
    </row>
    <row r="4" spans="2:4" x14ac:dyDescent="0.3">
      <c r="C4" s="64">
        <v>0.67525299999999999</v>
      </c>
      <c r="D4" s="61">
        <v>0.5733028</v>
      </c>
    </row>
    <row r="5" spans="2:4" x14ac:dyDescent="0.3">
      <c r="C5" s="65">
        <v>1.0961262000000001</v>
      </c>
      <c r="D5" s="62">
        <v>0.65679370000000004</v>
      </c>
    </row>
    <row r="6" spans="2:4" ht="15" thickBot="1" x14ac:dyDescent="0.35">
      <c r="C6" s="66">
        <v>1.2286208000000001</v>
      </c>
      <c r="D6" s="63">
        <v>0.71597599999999995</v>
      </c>
    </row>
    <row r="7" spans="2:4" x14ac:dyDescent="0.3">
      <c r="B7" t="s">
        <v>3</v>
      </c>
      <c r="C7">
        <f>AVERAGE(C4:C6)</f>
        <v>1</v>
      </c>
      <c r="D7">
        <f>AVERAGE(D4:D6)</f>
        <v>0.64869083333333333</v>
      </c>
    </row>
    <row r="8" spans="2:4" x14ac:dyDescent="0.3">
      <c r="B8" t="s">
        <v>30</v>
      </c>
      <c r="D8">
        <f>C7/D7</f>
        <v>1.5415664113233192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A0FC-CFEB-4D78-8C8B-361B91C22B44}">
  <dimension ref="B1:M179"/>
  <sheetViews>
    <sheetView zoomScale="115" zoomScaleNormal="115" workbookViewId="0">
      <selection activeCell="O12" sqref="O12"/>
    </sheetView>
  </sheetViews>
  <sheetFormatPr defaultRowHeight="14.4" x14ac:dyDescent="0.3"/>
  <sheetData>
    <row r="1" spans="2:13" ht="15" thickBot="1" x14ac:dyDescent="0.35"/>
    <row r="2" spans="2:13" ht="15" thickBot="1" x14ac:dyDescent="0.35">
      <c r="C2" s="77" t="s">
        <v>100</v>
      </c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2:13" ht="15" thickBot="1" x14ac:dyDescent="0.35">
      <c r="B3" s="69" t="s">
        <v>79</v>
      </c>
      <c r="C3" s="74" t="s">
        <v>101</v>
      </c>
      <c r="D3" s="75"/>
      <c r="E3" s="75"/>
      <c r="F3" s="75"/>
      <c r="G3" s="76"/>
      <c r="H3" s="83" t="s">
        <v>102</v>
      </c>
      <c r="I3" s="75"/>
      <c r="J3" s="75"/>
      <c r="K3" s="75"/>
      <c r="L3" s="75"/>
      <c r="M3" s="76"/>
    </row>
    <row r="4" spans="2:13" x14ac:dyDescent="0.3">
      <c r="B4" s="32">
        <v>1.6667000000000001E-2</v>
      </c>
      <c r="C4" s="25">
        <v>1</v>
      </c>
      <c r="D4" s="26">
        <v>1</v>
      </c>
      <c r="E4" s="26">
        <v>1</v>
      </c>
      <c r="F4" s="26">
        <v>1</v>
      </c>
      <c r="G4" s="27">
        <v>1</v>
      </c>
      <c r="H4" s="31">
        <v>1</v>
      </c>
      <c r="I4" s="26">
        <v>1</v>
      </c>
      <c r="J4" s="26">
        <v>1</v>
      </c>
      <c r="K4" s="26">
        <v>1</v>
      </c>
      <c r="L4" s="26">
        <v>1</v>
      </c>
      <c r="M4" s="27">
        <v>1</v>
      </c>
    </row>
    <row r="5" spans="2:13" x14ac:dyDescent="0.3">
      <c r="B5" s="10">
        <v>3.3333000000000002E-2</v>
      </c>
      <c r="C5" s="4">
        <v>0.99801499999999999</v>
      </c>
      <c r="D5" s="3">
        <v>1.0013939999999999</v>
      </c>
      <c r="E5" s="3">
        <v>0.97839900000000002</v>
      </c>
      <c r="F5" s="3">
        <v>1.002569</v>
      </c>
      <c r="G5" s="5">
        <v>0.99982700000000002</v>
      </c>
      <c r="H5" s="20">
        <v>1.0005949999999999</v>
      </c>
      <c r="I5" s="3">
        <v>0.99471600000000004</v>
      </c>
      <c r="J5" s="3">
        <v>1.0026139999999999</v>
      </c>
      <c r="K5" s="3">
        <v>1.0011639999999999</v>
      </c>
      <c r="L5" s="3">
        <v>1.002677</v>
      </c>
      <c r="M5" s="5">
        <v>0.99731300000000001</v>
      </c>
    </row>
    <row r="6" spans="2:13" x14ac:dyDescent="0.3">
      <c r="B6" s="10">
        <v>0.05</v>
      </c>
      <c r="C6" s="4">
        <v>0.99950700000000003</v>
      </c>
      <c r="D6" s="3">
        <v>0.99570599999999998</v>
      </c>
      <c r="E6" s="3">
        <v>0.99491700000000005</v>
      </c>
      <c r="F6" s="3">
        <v>1.001285</v>
      </c>
      <c r="G6" s="5">
        <v>0.99438199999999999</v>
      </c>
      <c r="H6" s="20">
        <v>0.99474600000000002</v>
      </c>
      <c r="I6" s="3">
        <v>0.99648400000000004</v>
      </c>
      <c r="J6" s="3">
        <v>1.0004360000000001</v>
      </c>
      <c r="K6" s="3">
        <v>1.0014909999999999</v>
      </c>
      <c r="L6" s="3">
        <v>1.001309</v>
      </c>
      <c r="M6" s="5">
        <v>0.99432900000000002</v>
      </c>
    </row>
    <row r="7" spans="2:13" x14ac:dyDescent="0.3">
      <c r="B7" s="10">
        <v>6.6667000000000004E-2</v>
      </c>
      <c r="C7" s="4">
        <v>1.0015670000000001</v>
      </c>
      <c r="D7" s="3">
        <v>0.998305</v>
      </c>
      <c r="E7" s="3">
        <v>0.97204599999999997</v>
      </c>
      <c r="F7" s="3">
        <v>0.99959699999999996</v>
      </c>
      <c r="G7" s="5">
        <v>0.99737900000000002</v>
      </c>
      <c r="H7" s="20">
        <v>1.0009600000000001</v>
      </c>
      <c r="I7" s="3">
        <v>0.99447700000000006</v>
      </c>
      <c r="J7" s="3">
        <v>1.0031749999999999</v>
      </c>
      <c r="K7" s="3">
        <v>0.999834</v>
      </c>
      <c r="L7" s="3">
        <v>0.99987400000000004</v>
      </c>
      <c r="M7" s="5">
        <v>1.0000599999999999</v>
      </c>
    </row>
    <row r="8" spans="2:13" x14ac:dyDescent="0.3">
      <c r="B8" s="10">
        <v>8.3333000000000004E-2</v>
      </c>
      <c r="C8" s="4">
        <v>1.001261</v>
      </c>
      <c r="D8" s="3">
        <v>0.99773699999999999</v>
      </c>
      <c r="E8" s="3">
        <v>0.97077500000000005</v>
      </c>
      <c r="F8" s="3">
        <v>0.99790599999999996</v>
      </c>
      <c r="G8" s="5">
        <v>0.99562899999999999</v>
      </c>
      <c r="H8" s="20">
        <v>1.0012669999999999</v>
      </c>
      <c r="I8" s="3">
        <v>1.0001409999999999</v>
      </c>
      <c r="J8" s="3">
        <v>1.005949</v>
      </c>
      <c r="K8" s="3">
        <v>1.0014050000000001</v>
      </c>
      <c r="L8" s="3">
        <v>0.99687700000000001</v>
      </c>
      <c r="M8" s="5">
        <v>0.99827200000000005</v>
      </c>
    </row>
    <row r="9" spans="2:13" x14ac:dyDescent="0.3">
      <c r="B9" s="10">
        <v>0.1</v>
      </c>
      <c r="C9" s="4">
        <v>1.000745</v>
      </c>
      <c r="D9" s="3">
        <v>0.996228</v>
      </c>
      <c r="E9" s="3">
        <v>0.96569300000000002</v>
      </c>
      <c r="F9" s="3">
        <v>1.0020549999999999</v>
      </c>
      <c r="G9" s="5">
        <v>0.99836400000000003</v>
      </c>
      <c r="H9" s="20">
        <v>0.99351400000000001</v>
      </c>
      <c r="I9" s="3">
        <v>0.99421999999999999</v>
      </c>
      <c r="J9" s="3">
        <v>1.004813</v>
      </c>
      <c r="K9" s="3">
        <v>0.99713600000000002</v>
      </c>
      <c r="L9" s="3">
        <v>0.99784499999999998</v>
      </c>
      <c r="M9" s="5">
        <v>0.99843000000000004</v>
      </c>
    </row>
    <row r="10" spans="2:13" x14ac:dyDescent="0.3">
      <c r="B10" s="10">
        <v>0.11666700000000001</v>
      </c>
      <c r="C10" s="4">
        <v>1.0006109999999999</v>
      </c>
      <c r="D10" s="3">
        <v>0.996228</v>
      </c>
      <c r="E10" s="3">
        <v>0.96315099999999998</v>
      </c>
      <c r="F10" s="3">
        <v>0.99890599999999996</v>
      </c>
      <c r="G10" s="5">
        <v>0.99712400000000001</v>
      </c>
      <c r="H10" s="20">
        <v>0.99752200000000002</v>
      </c>
      <c r="I10" s="3">
        <v>0.99920200000000003</v>
      </c>
      <c r="J10" s="3">
        <v>1.0039830000000001</v>
      </c>
      <c r="K10" s="3">
        <v>0.99832100000000001</v>
      </c>
      <c r="L10" s="3">
        <v>1.001258</v>
      </c>
      <c r="M10" s="5">
        <v>0.992761</v>
      </c>
    </row>
    <row r="11" spans="2:13" x14ac:dyDescent="0.3">
      <c r="B11" s="10">
        <v>0.13333300000000001</v>
      </c>
      <c r="C11" s="4">
        <v>0.99933899999999998</v>
      </c>
      <c r="D11" s="3">
        <v>1.0002260000000001</v>
      </c>
      <c r="E11" s="3">
        <v>0.94917399999999996</v>
      </c>
      <c r="F11" s="3">
        <v>0.99931000000000003</v>
      </c>
      <c r="G11" s="5">
        <v>0.99510600000000005</v>
      </c>
      <c r="H11" s="20">
        <v>0.99953899999999996</v>
      </c>
      <c r="I11" s="3">
        <v>0.99230200000000002</v>
      </c>
      <c r="J11" s="3">
        <v>0.99687999999999999</v>
      </c>
      <c r="K11" s="3">
        <v>0.99924599999999997</v>
      </c>
      <c r="L11" s="3">
        <v>0.99911499999999998</v>
      </c>
      <c r="M11" s="5">
        <v>0.99704499999999996</v>
      </c>
    </row>
    <row r="12" spans="2:13" x14ac:dyDescent="0.3">
      <c r="B12" s="10">
        <v>0.15</v>
      </c>
      <c r="C12" s="4">
        <v>0.99950600000000001</v>
      </c>
      <c r="D12" s="3">
        <v>0.99517299999999997</v>
      </c>
      <c r="E12" s="3">
        <v>0.96950400000000003</v>
      </c>
      <c r="F12" s="3">
        <v>1.0047790000000001</v>
      </c>
      <c r="G12" s="5">
        <v>0.99663900000000005</v>
      </c>
      <c r="H12" s="20">
        <v>1.0006379999999999</v>
      </c>
      <c r="I12" s="3">
        <v>1.000267</v>
      </c>
      <c r="J12" s="3">
        <v>1.0007010000000001</v>
      </c>
      <c r="K12" s="3">
        <v>0.998502</v>
      </c>
      <c r="L12" s="3">
        <v>0.99956299999999998</v>
      </c>
      <c r="M12" s="5">
        <v>0.99557300000000004</v>
      </c>
    </row>
    <row r="13" spans="2:13" x14ac:dyDescent="0.3">
      <c r="B13" s="10">
        <v>0.16666700000000001</v>
      </c>
      <c r="C13" s="4">
        <v>0.99900599999999995</v>
      </c>
      <c r="D13" s="3">
        <v>0.99721899999999997</v>
      </c>
      <c r="E13" s="3">
        <v>0.93519699999999994</v>
      </c>
      <c r="F13" s="3">
        <v>0.99793200000000004</v>
      </c>
      <c r="G13" s="5">
        <v>0.99520399999999998</v>
      </c>
      <c r="H13" s="20">
        <v>0.99856100000000003</v>
      </c>
      <c r="I13" s="3">
        <v>0.99455099999999996</v>
      </c>
      <c r="J13" s="3">
        <v>1.0018180000000001</v>
      </c>
      <c r="K13" s="3">
        <v>0.99667300000000003</v>
      </c>
      <c r="L13" s="3">
        <v>1.003487</v>
      </c>
      <c r="M13" s="5">
        <v>0.995529</v>
      </c>
    </row>
    <row r="14" spans="2:13" x14ac:dyDescent="0.3">
      <c r="B14" s="10">
        <v>0.183333</v>
      </c>
      <c r="C14" s="4">
        <v>0.99857399999999996</v>
      </c>
      <c r="D14" s="3">
        <v>0.99713700000000005</v>
      </c>
      <c r="E14" s="3">
        <v>0.91613699999999998</v>
      </c>
      <c r="F14" s="3">
        <v>1.000343</v>
      </c>
      <c r="G14" s="5">
        <v>0.997641</v>
      </c>
      <c r="H14" s="20">
        <v>1.0006520000000001</v>
      </c>
      <c r="I14" s="3">
        <v>0.99344699999999997</v>
      </c>
      <c r="J14" s="3">
        <v>0.99602000000000002</v>
      </c>
      <c r="K14" s="3">
        <v>0.996672</v>
      </c>
      <c r="L14" s="3">
        <v>0.99520299999999995</v>
      </c>
      <c r="M14" s="5">
        <v>0.99877700000000003</v>
      </c>
    </row>
    <row r="15" spans="2:13" x14ac:dyDescent="0.3">
      <c r="B15" s="10">
        <v>0.2</v>
      </c>
      <c r="C15" s="4">
        <v>0.99945600000000001</v>
      </c>
      <c r="D15" s="3">
        <v>0.99661599999999995</v>
      </c>
      <c r="E15" s="3">
        <v>0.93392600000000003</v>
      </c>
      <c r="F15" s="3">
        <v>0.99996600000000002</v>
      </c>
      <c r="G15" s="5">
        <v>0.99754699999999996</v>
      </c>
      <c r="H15" s="20">
        <v>0.997838</v>
      </c>
      <c r="I15" s="3">
        <v>0.99958800000000003</v>
      </c>
      <c r="J15" s="3">
        <v>0.996892</v>
      </c>
      <c r="K15" s="3">
        <v>0.99792400000000003</v>
      </c>
      <c r="L15" s="3">
        <v>1.000281</v>
      </c>
      <c r="M15" s="5">
        <v>0.99583900000000003</v>
      </c>
    </row>
    <row r="16" spans="2:13" x14ac:dyDescent="0.3">
      <c r="B16" s="10">
        <v>0.216667</v>
      </c>
      <c r="C16" s="4">
        <v>0.99946699999999999</v>
      </c>
      <c r="D16" s="3">
        <v>0.99971500000000002</v>
      </c>
      <c r="E16" s="3">
        <v>0.89834800000000004</v>
      </c>
      <c r="F16" s="3">
        <v>1.0016389999999999</v>
      </c>
      <c r="G16" s="5">
        <v>0.99329400000000001</v>
      </c>
      <c r="H16" s="20">
        <v>0.99886299999999995</v>
      </c>
      <c r="I16" s="3">
        <v>0.99957799999999997</v>
      </c>
      <c r="J16" s="3">
        <v>1.000478</v>
      </c>
      <c r="K16" s="3">
        <v>0.99895800000000001</v>
      </c>
      <c r="L16" s="3">
        <v>1.002856</v>
      </c>
      <c r="M16" s="5">
        <v>0.99423600000000001</v>
      </c>
    </row>
    <row r="17" spans="2:13" x14ac:dyDescent="0.3">
      <c r="B17" s="10">
        <v>0.23333300000000001</v>
      </c>
      <c r="C17" s="4">
        <v>0.99459500000000001</v>
      </c>
      <c r="D17" s="3">
        <v>1.000286</v>
      </c>
      <c r="E17" s="3">
        <v>0.90978400000000004</v>
      </c>
      <c r="F17" s="3">
        <v>0.99722200000000005</v>
      </c>
      <c r="G17" s="5">
        <v>0.99604400000000004</v>
      </c>
      <c r="H17" s="20">
        <v>0.99732200000000004</v>
      </c>
      <c r="I17" s="3">
        <v>0.99465499999999996</v>
      </c>
      <c r="J17" s="3">
        <v>0.99979499999999999</v>
      </c>
      <c r="K17" s="3">
        <v>0.998506</v>
      </c>
      <c r="L17" s="3">
        <v>0.99743899999999996</v>
      </c>
      <c r="M17" s="5">
        <v>0.99455000000000005</v>
      </c>
    </row>
    <row r="18" spans="2:13" x14ac:dyDescent="0.3">
      <c r="B18" s="10">
        <v>0.25</v>
      </c>
      <c r="C18" s="4">
        <v>0.99641599999999997</v>
      </c>
      <c r="D18" s="3">
        <v>0.99095599999999995</v>
      </c>
      <c r="E18" s="3">
        <v>0.90343099999999998</v>
      </c>
      <c r="F18" s="3">
        <v>0.99678599999999995</v>
      </c>
      <c r="G18" s="5">
        <v>0.99684399999999995</v>
      </c>
      <c r="H18" s="20">
        <v>1.0034460000000001</v>
      </c>
      <c r="I18" s="3">
        <v>0.99735499999999999</v>
      </c>
      <c r="J18" s="3">
        <v>0.99941999999999998</v>
      </c>
      <c r="K18" s="3">
        <v>0.99308200000000002</v>
      </c>
      <c r="L18" s="3">
        <v>0.99564399999999997</v>
      </c>
      <c r="M18" s="5">
        <v>0.99968500000000005</v>
      </c>
    </row>
    <row r="19" spans="2:13" x14ac:dyDescent="0.3">
      <c r="B19" s="10">
        <v>0.26666699999999999</v>
      </c>
      <c r="C19" s="4">
        <v>0.99863500000000005</v>
      </c>
      <c r="D19" s="3">
        <v>0.99280000000000002</v>
      </c>
      <c r="E19" s="3">
        <v>0.894536</v>
      </c>
      <c r="F19" s="3">
        <v>0.99787800000000004</v>
      </c>
      <c r="G19" s="5">
        <v>0.99338700000000002</v>
      </c>
      <c r="H19" s="20">
        <v>0.99080999999999997</v>
      </c>
      <c r="I19" s="3">
        <v>0.994533</v>
      </c>
      <c r="J19" s="3">
        <v>0.99866200000000005</v>
      </c>
      <c r="K19" s="3">
        <v>1.0007539999999999</v>
      </c>
      <c r="L19" s="3">
        <v>0.99712699999999999</v>
      </c>
      <c r="M19" s="5">
        <v>0.997359</v>
      </c>
    </row>
    <row r="20" spans="2:13" x14ac:dyDescent="0.3">
      <c r="B20" s="10">
        <v>0.283333</v>
      </c>
      <c r="C20" s="4">
        <v>0.99690000000000001</v>
      </c>
      <c r="D20" s="3">
        <v>0.995143</v>
      </c>
      <c r="E20" s="3">
        <v>0.88437100000000002</v>
      </c>
      <c r="F20" s="3">
        <v>0.99720200000000003</v>
      </c>
      <c r="G20" s="5">
        <v>0.99926700000000002</v>
      </c>
      <c r="H20" s="20">
        <v>0.99402900000000005</v>
      </c>
      <c r="I20" s="3">
        <v>0.99747799999999998</v>
      </c>
      <c r="J20" s="3">
        <v>1.0017259999999999</v>
      </c>
      <c r="K20" s="3">
        <v>1.0000340000000001</v>
      </c>
      <c r="L20" s="3">
        <v>0.99843199999999999</v>
      </c>
      <c r="M20" s="5">
        <v>0.99585100000000004</v>
      </c>
    </row>
    <row r="21" spans="2:13" x14ac:dyDescent="0.3">
      <c r="B21" s="10">
        <v>0.3</v>
      </c>
      <c r="C21" s="4">
        <v>0.99914000000000003</v>
      </c>
      <c r="D21" s="3">
        <v>0.99161200000000005</v>
      </c>
      <c r="E21" s="3">
        <v>0.87801799999999997</v>
      </c>
      <c r="F21" s="3">
        <v>0.99375100000000005</v>
      </c>
      <c r="G21" s="5">
        <v>0.99727200000000005</v>
      </c>
      <c r="H21" s="20">
        <v>0.99270899999999995</v>
      </c>
      <c r="I21" s="3">
        <v>0.99384700000000004</v>
      </c>
      <c r="J21" s="3">
        <v>1.000993</v>
      </c>
      <c r="K21" s="3">
        <v>0.99739900000000004</v>
      </c>
      <c r="L21" s="3">
        <v>0.99723899999999999</v>
      </c>
      <c r="M21" s="5">
        <v>0.99344399999999999</v>
      </c>
    </row>
    <row r="22" spans="2:13" x14ac:dyDescent="0.3">
      <c r="B22" s="10">
        <v>0.31666699999999998</v>
      </c>
      <c r="C22" s="4">
        <v>0.99861200000000006</v>
      </c>
      <c r="D22" s="3">
        <v>0.99363900000000005</v>
      </c>
      <c r="E22" s="3">
        <v>0.87293500000000002</v>
      </c>
      <c r="F22" s="3">
        <v>0.997112</v>
      </c>
      <c r="G22" s="5">
        <v>0.99211899999999997</v>
      </c>
      <c r="H22" s="20">
        <v>0.99815399999999999</v>
      </c>
      <c r="I22" s="3">
        <v>0.99566100000000002</v>
      </c>
      <c r="J22" s="3">
        <v>0.99751999999999996</v>
      </c>
      <c r="K22" s="3">
        <v>0.99468699999999999</v>
      </c>
      <c r="L22" s="3">
        <v>0.99255899999999997</v>
      </c>
      <c r="M22" s="5">
        <v>0.99559200000000003</v>
      </c>
    </row>
    <row r="23" spans="2:13" x14ac:dyDescent="0.3">
      <c r="B23" s="10">
        <v>0.33333299999999999</v>
      </c>
      <c r="C23" s="4">
        <v>0.99572899999999998</v>
      </c>
      <c r="D23" s="3">
        <v>0.99209899999999995</v>
      </c>
      <c r="E23" s="3">
        <v>0.870394</v>
      </c>
      <c r="F23" s="3">
        <v>0.99758899999999995</v>
      </c>
      <c r="G23" s="5">
        <v>0.99333099999999996</v>
      </c>
      <c r="H23" s="20">
        <v>0.99621599999999999</v>
      </c>
      <c r="I23" s="3">
        <v>0.99494000000000005</v>
      </c>
      <c r="J23" s="3">
        <v>0.99606499999999998</v>
      </c>
      <c r="K23" s="3">
        <v>0.99879700000000005</v>
      </c>
      <c r="L23" s="3">
        <v>0.99463500000000005</v>
      </c>
      <c r="M23" s="5">
        <v>1.000821</v>
      </c>
    </row>
    <row r="24" spans="2:13" x14ac:dyDescent="0.3">
      <c r="B24" s="10">
        <v>0.35</v>
      </c>
      <c r="C24" s="4">
        <v>0.99827500000000002</v>
      </c>
      <c r="D24" s="3">
        <v>0.99415600000000004</v>
      </c>
      <c r="E24" s="3">
        <v>0.86277000000000004</v>
      </c>
      <c r="F24" s="3">
        <v>1.0023</v>
      </c>
      <c r="G24" s="5">
        <v>0.993479</v>
      </c>
      <c r="H24" s="20">
        <v>0.99551299999999998</v>
      </c>
      <c r="I24" s="3">
        <v>0.99508200000000002</v>
      </c>
      <c r="J24" s="3">
        <v>0.99777899999999997</v>
      </c>
      <c r="K24" s="3">
        <v>0.99612400000000001</v>
      </c>
      <c r="L24" s="3">
        <v>0.99297000000000002</v>
      </c>
      <c r="M24" s="5">
        <v>0.99592000000000003</v>
      </c>
    </row>
    <row r="25" spans="2:13" x14ac:dyDescent="0.3">
      <c r="B25" s="10">
        <v>0.36666700000000002</v>
      </c>
      <c r="C25" s="4">
        <v>0.99402800000000002</v>
      </c>
      <c r="D25" s="3">
        <v>0.99296799999999996</v>
      </c>
      <c r="E25" s="3">
        <v>0.86658199999999996</v>
      </c>
      <c r="F25" s="3">
        <v>0.99212500000000003</v>
      </c>
      <c r="G25" s="5">
        <v>0.99513499999999999</v>
      </c>
      <c r="H25" s="20">
        <v>0.99152899999999999</v>
      </c>
      <c r="I25" s="3">
        <v>0.99883999999999995</v>
      </c>
      <c r="J25" s="3">
        <v>0.99418300000000004</v>
      </c>
      <c r="K25" s="3">
        <v>0.995309</v>
      </c>
      <c r="L25" s="3">
        <v>0.99260300000000001</v>
      </c>
      <c r="M25" s="5">
        <v>0.99526999999999999</v>
      </c>
    </row>
    <row r="26" spans="2:13" x14ac:dyDescent="0.3">
      <c r="B26" s="10">
        <v>0.38333299999999998</v>
      </c>
      <c r="C26" s="4">
        <v>1.001763</v>
      </c>
      <c r="D26" s="3">
        <v>0.99291600000000002</v>
      </c>
      <c r="E26" s="3">
        <v>0.87420600000000004</v>
      </c>
      <c r="F26" s="3">
        <v>0.99520500000000001</v>
      </c>
      <c r="G26" s="5">
        <v>0.99590199999999995</v>
      </c>
      <c r="H26" s="20">
        <v>0.98996099999999998</v>
      </c>
      <c r="I26" s="3">
        <v>0.99536500000000006</v>
      </c>
      <c r="J26" s="3">
        <v>0.99758500000000006</v>
      </c>
      <c r="K26" s="3">
        <v>0.99470499999999995</v>
      </c>
      <c r="L26" s="3">
        <v>0.99276399999999998</v>
      </c>
      <c r="M26" s="5">
        <v>0.99487499999999995</v>
      </c>
    </row>
    <row r="27" spans="2:13" x14ac:dyDescent="0.3">
      <c r="B27" s="10">
        <v>0.4</v>
      </c>
      <c r="C27" s="4">
        <v>0.99534999999999996</v>
      </c>
      <c r="D27" s="3">
        <v>0.99182000000000003</v>
      </c>
      <c r="E27" s="3">
        <v>0.834816</v>
      </c>
      <c r="F27" s="3">
        <v>0.99774799999999997</v>
      </c>
      <c r="G27" s="5">
        <v>0.99604599999999999</v>
      </c>
      <c r="H27" s="20">
        <v>0.99544999999999995</v>
      </c>
      <c r="I27" s="3">
        <v>0.99358500000000005</v>
      </c>
      <c r="J27" s="3">
        <v>0.99763599999999997</v>
      </c>
      <c r="K27" s="3">
        <v>0.99385699999999999</v>
      </c>
      <c r="L27" s="3">
        <v>0.99483200000000005</v>
      </c>
      <c r="M27" s="5">
        <v>0.99454799999999999</v>
      </c>
    </row>
    <row r="28" spans="2:13" x14ac:dyDescent="0.3">
      <c r="B28" s="10">
        <v>0.41666700000000001</v>
      </c>
      <c r="C28" s="4">
        <v>0.99754600000000004</v>
      </c>
      <c r="D28" s="3">
        <v>0.99194899999999997</v>
      </c>
      <c r="E28" s="3">
        <v>0.83100399999999996</v>
      </c>
      <c r="F28" s="3">
        <v>1.002416</v>
      </c>
      <c r="G28" s="5">
        <v>0.99557200000000001</v>
      </c>
      <c r="H28" s="20">
        <v>0.99263299999999999</v>
      </c>
      <c r="I28" s="3">
        <v>0.98988900000000002</v>
      </c>
      <c r="J28" s="3">
        <v>0.99477400000000005</v>
      </c>
      <c r="K28" s="3">
        <v>0.997807</v>
      </c>
      <c r="L28" s="3">
        <v>0.99111700000000003</v>
      </c>
      <c r="M28" s="5">
        <v>0.99212699999999998</v>
      </c>
    </row>
    <row r="29" spans="2:13" x14ac:dyDescent="0.3">
      <c r="B29" s="10">
        <v>0.43333300000000002</v>
      </c>
      <c r="C29" s="4">
        <v>0.99565800000000004</v>
      </c>
      <c r="D29" s="3">
        <v>0.99351999999999996</v>
      </c>
      <c r="E29" s="3">
        <v>0.81575600000000004</v>
      </c>
      <c r="F29" s="3">
        <v>0.99503600000000003</v>
      </c>
      <c r="G29" s="5">
        <v>0.99038099999999996</v>
      </c>
      <c r="H29" s="20">
        <v>0.99199999999999999</v>
      </c>
      <c r="I29" s="3">
        <v>0.99420500000000001</v>
      </c>
      <c r="J29" s="3">
        <v>1.000359</v>
      </c>
      <c r="K29" s="3">
        <v>0.99297800000000003</v>
      </c>
      <c r="L29" s="3">
        <v>0.99062899999999998</v>
      </c>
      <c r="M29" s="5">
        <v>0.99117999999999995</v>
      </c>
    </row>
    <row r="30" spans="2:13" x14ac:dyDescent="0.3">
      <c r="B30" s="10">
        <v>0.45</v>
      </c>
      <c r="C30" s="4">
        <v>0.99519599999999997</v>
      </c>
      <c r="D30" s="3">
        <v>0.99430799999999997</v>
      </c>
      <c r="E30" s="3">
        <v>0.80432000000000003</v>
      </c>
      <c r="F30" s="3">
        <v>0.99794700000000003</v>
      </c>
      <c r="G30" s="5">
        <v>0.99167899999999998</v>
      </c>
      <c r="H30" s="20">
        <v>0.99147200000000002</v>
      </c>
      <c r="I30" s="3">
        <v>0.99149299999999996</v>
      </c>
      <c r="J30" s="3">
        <v>0.99880000000000002</v>
      </c>
      <c r="K30" s="3">
        <v>0.99500599999999995</v>
      </c>
      <c r="L30" s="3">
        <v>0.995089</v>
      </c>
      <c r="M30" s="5">
        <v>0.99223099999999997</v>
      </c>
    </row>
    <row r="31" spans="2:13" x14ac:dyDescent="0.3">
      <c r="B31" s="10">
        <v>0.466667</v>
      </c>
      <c r="C31" s="4">
        <v>0.99903799999999998</v>
      </c>
      <c r="D31" s="3">
        <v>0.99018499999999998</v>
      </c>
      <c r="E31" s="3">
        <v>0.800508</v>
      </c>
      <c r="F31" s="3">
        <v>0.99840700000000004</v>
      </c>
      <c r="G31" s="5">
        <v>0.99290900000000004</v>
      </c>
      <c r="H31" s="20">
        <v>0.99212900000000004</v>
      </c>
      <c r="I31" s="3">
        <v>0.995533</v>
      </c>
      <c r="J31" s="3">
        <v>0.99611799999999995</v>
      </c>
      <c r="K31" s="3">
        <v>0.99487599999999998</v>
      </c>
      <c r="L31" s="3">
        <v>0.99803900000000001</v>
      </c>
      <c r="M31" s="5">
        <v>0.99150899999999997</v>
      </c>
    </row>
    <row r="32" spans="2:13" x14ac:dyDescent="0.3">
      <c r="B32" s="10">
        <v>0.48333300000000001</v>
      </c>
      <c r="C32" s="4">
        <v>0.99118399999999995</v>
      </c>
      <c r="D32" s="3">
        <v>0.99367499999999997</v>
      </c>
      <c r="E32" s="3">
        <v>0.79288400000000003</v>
      </c>
      <c r="F32" s="3">
        <v>0.995475</v>
      </c>
      <c r="G32" s="5">
        <v>0.99206899999999998</v>
      </c>
      <c r="H32" s="20">
        <v>0.99232200000000004</v>
      </c>
      <c r="I32" s="3">
        <v>0.99614800000000003</v>
      </c>
      <c r="J32" s="3">
        <v>0.994668</v>
      </c>
      <c r="K32" s="3">
        <v>0.99120299999999995</v>
      </c>
      <c r="L32" s="3">
        <v>0.98904800000000004</v>
      </c>
      <c r="M32" s="5">
        <v>0.995058</v>
      </c>
    </row>
    <row r="33" spans="2:13" x14ac:dyDescent="0.3">
      <c r="B33" s="10">
        <v>0.5</v>
      </c>
      <c r="C33" s="4">
        <v>0.99612000000000001</v>
      </c>
      <c r="D33" s="3">
        <v>0.99454600000000004</v>
      </c>
      <c r="E33" s="3">
        <v>0.79796699999999998</v>
      </c>
      <c r="F33" s="3">
        <v>0.99231999999999998</v>
      </c>
      <c r="G33" s="5">
        <v>0.99234699999999998</v>
      </c>
      <c r="H33" s="20">
        <v>0.98882599999999998</v>
      </c>
      <c r="I33" s="3">
        <v>0.993537</v>
      </c>
      <c r="J33" s="3">
        <v>0.99635899999999999</v>
      </c>
      <c r="K33" s="3">
        <v>0.99442200000000003</v>
      </c>
      <c r="L33" s="3">
        <v>0.99345099999999997</v>
      </c>
      <c r="M33" s="5">
        <v>0.99272400000000005</v>
      </c>
    </row>
    <row r="34" spans="2:13" x14ac:dyDescent="0.3">
      <c r="B34" s="10">
        <v>0.51666699999999999</v>
      </c>
      <c r="C34" s="4">
        <v>0.99480900000000005</v>
      </c>
      <c r="D34" s="3">
        <v>0.99227900000000002</v>
      </c>
      <c r="E34" s="3">
        <v>0.811944</v>
      </c>
      <c r="F34" s="3">
        <v>0.99695299999999998</v>
      </c>
      <c r="G34" s="5">
        <v>0.98842799999999997</v>
      </c>
      <c r="H34" s="20">
        <v>0.99292400000000003</v>
      </c>
      <c r="I34" s="3">
        <v>0.994224</v>
      </c>
      <c r="J34" s="3">
        <v>0.99515299999999995</v>
      </c>
      <c r="K34" s="3">
        <v>0.99170199999999997</v>
      </c>
      <c r="L34" s="3">
        <v>0.99063100000000004</v>
      </c>
      <c r="M34" s="5">
        <v>0.98934900000000003</v>
      </c>
    </row>
    <row r="35" spans="2:13" x14ac:dyDescent="0.3">
      <c r="B35" s="10">
        <v>0.53333299999999995</v>
      </c>
      <c r="C35" s="4">
        <v>0.99760400000000005</v>
      </c>
      <c r="D35" s="3">
        <v>0.98221199999999997</v>
      </c>
      <c r="E35" s="3">
        <v>0.811944</v>
      </c>
      <c r="F35" s="3">
        <v>0.99457399999999996</v>
      </c>
      <c r="G35" s="5">
        <v>0.99026400000000003</v>
      </c>
      <c r="H35" s="20">
        <v>0.98907100000000003</v>
      </c>
      <c r="I35" s="3">
        <v>1.0009570000000001</v>
      </c>
      <c r="J35" s="3">
        <v>0.99369399999999997</v>
      </c>
      <c r="K35" s="3">
        <v>0.99199499999999996</v>
      </c>
      <c r="L35" s="3">
        <v>0.99281900000000001</v>
      </c>
      <c r="M35" s="5">
        <v>0.99956299999999998</v>
      </c>
    </row>
    <row r="36" spans="2:13" x14ac:dyDescent="0.3">
      <c r="B36" s="10">
        <v>0.55000000000000004</v>
      </c>
      <c r="C36" s="4">
        <v>1.0090429999999999</v>
      </c>
      <c r="D36" s="3">
        <v>0.99485100000000004</v>
      </c>
      <c r="E36" s="3">
        <v>0.870394</v>
      </c>
      <c r="F36" s="3">
        <v>0.99017999999999995</v>
      </c>
      <c r="G36" s="5">
        <v>0.99714800000000003</v>
      </c>
      <c r="H36" s="20">
        <v>0.99071500000000001</v>
      </c>
      <c r="I36" s="3">
        <v>1.0069920000000001</v>
      </c>
      <c r="J36" s="3">
        <v>0.99300299999999997</v>
      </c>
      <c r="K36" s="3">
        <v>0.99112</v>
      </c>
      <c r="L36" s="3">
        <v>0.99569399999999997</v>
      </c>
      <c r="M36" s="5">
        <v>1.0426660000000001</v>
      </c>
    </row>
    <row r="37" spans="2:13" x14ac:dyDescent="0.3">
      <c r="B37" s="10">
        <v>0.56666700000000003</v>
      </c>
      <c r="C37" s="4">
        <v>1.0095810000000001</v>
      </c>
      <c r="D37" s="3">
        <v>0.97027099999999999</v>
      </c>
      <c r="E37" s="3">
        <v>0.988564</v>
      </c>
      <c r="F37" s="3">
        <v>0.99402999999999997</v>
      </c>
      <c r="G37" s="5">
        <v>1.003403</v>
      </c>
      <c r="H37" s="20">
        <v>0.99517999999999995</v>
      </c>
      <c r="I37" s="3">
        <v>1.0135639999999999</v>
      </c>
      <c r="J37" s="3">
        <v>0.99277700000000002</v>
      </c>
      <c r="K37" s="3">
        <v>0.99395900000000004</v>
      </c>
      <c r="L37" s="3">
        <v>0.99563400000000002</v>
      </c>
      <c r="M37" s="5">
        <v>1.034313</v>
      </c>
    </row>
    <row r="38" spans="2:13" x14ac:dyDescent="0.3">
      <c r="B38" s="10">
        <v>0.58333299999999999</v>
      </c>
      <c r="C38" s="4">
        <v>1.016788</v>
      </c>
      <c r="D38" s="3">
        <v>1.022662</v>
      </c>
      <c r="E38" s="3">
        <v>1.105464</v>
      </c>
      <c r="F38" s="3">
        <v>1.0030460000000001</v>
      </c>
      <c r="G38" s="5">
        <v>1.004621</v>
      </c>
      <c r="H38" s="20">
        <v>1.014311</v>
      </c>
      <c r="I38" s="3">
        <v>1.002162</v>
      </c>
      <c r="J38" s="3">
        <v>0.99311700000000003</v>
      </c>
      <c r="K38" s="3">
        <v>0.99497500000000005</v>
      </c>
      <c r="L38" s="3">
        <v>1.002985</v>
      </c>
      <c r="M38" s="5">
        <v>1.0532349999999999</v>
      </c>
    </row>
    <row r="39" spans="2:13" x14ac:dyDescent="0.3">
      <c r="B39" s="10">
        <v>0.6</v>
      </c>
      <c r="C39" s="4">
        <v>1.023714</v>
      </c>
      <c r="D39" s="3">
        <v>1.0740320000000001</v>
      </c>
      <c r="E39" s="3">
        <v>1.155019</v>
      </c>
      <c r="F39" s="3">
        <v>1.0025299999999999</v>
      </c>
      <c r="G39" s="5">
        <v>1.00471</v>
      </c>
      <c r="H39" s="20">
        <v>1.0231859999999999</v>
      </c>
      <c r="I39" s="3">
        <v>1.007379</v>
      </c>
      <c r="J39" s="3">
        <v>1.0075700000000001</v>
      </c>
      <c r="K39" s="3">
        <v>1.003063</v>
      </c>
      <c r="L39" s="3">
        <v>0.99921700000000002</v>
      </c>
      <c r="M39" s="5">
        <v>1.0654090000000001</v>
      </c>
    </row>
    <row r="40" spans="2:13" x14ac:dyDescent="0.3">
      <c r="B40" s="10">
        <v>0.61666699999999997</v>
      </c>
      <c r="C40" s="4">
        <v>1.0292950000000001</v>
      </c>
      <c r="D40" s="3">
        <v>1.0969610000000001</v>
      </c>
      <c r="E40" s="3">
        <v>1.1715370000000001</v>
      </c>
      <c r="F40" s="3">
        <v>1.003927</v>
      </c>
      <c r="G40" s="5">
        <v>1.0013909999999999</v>
      </c>
      <c r="H40" s="20">
        <v>1.034616</v>
      </c>
      <c r="I40" s="3">
        <v>1.0262370000000001</v>
      </c>
      <c r="J40" s="3">
        <v>1.018948</v>
      </c>
      <c r="K40" s="3">
        <v>1.014589</v>
      </c>
      <c r="L40" s="3">
        <v>0.99927299999999997</v>
      </c>
      <c r="M40" s="5">
        <v>1.0779529999999999</v>
      </c>
    </row>
    <row r="41" spans="2:13" x14ac:dyDescent="0.3">
      <c r="B41" s="10">
        <v>0.63333300000000003</v>
      </c>
      <c r="C41" s="4">
        <v>1.031334</v>
      </c>
      <c r="D41" s="3">
        <v>1.1073649999999999</v>
      </c>
      <c r="E41" s="3">
        <v>1.1702669999999999</v>
      </c>
      <c r="F41" s="3">
        <v>1.043148</v>
      </c>
      <c r="G41" s="5">
        <v>1.0048109999999999</v>
      </c>
      <c r="H41" s="20">
        <v>1.044135</v>
      </c>
      <c r="I41" s="3">
        <v>1.0331669999999999</v>
      </c>
      <c r="J41" s="3">
        <v>1.027814</v>
      </c>
      <c r="K41" s="3">
        <v>0.98457499999999998</v>
      </c>
      <c r="L41" s="3">
        <v>1.0006520000000001</v>
      </c>
      <c r="M41" s="5">
        <v>1.08182</v>
      </c>
    </row>
    <row r="42" spans="2:13" x14ac:dyDescent="0.3">
      <c r="B42" s="10">
        <v>0.65</v>
      </c>
      <c r="C42" s="4">
        <v>1.038038</v>
      </c>
      <c r="D42" s="3">
        <v>1.110139</v>
      </c>
      <c r="E42" s="3">
        <v>1.19695</v>
      </c>
      <c r="F42" s="3">
        <v>1.0692470000000001</v>
      </c>
      <c r="G42" s="5">
        <v>1.00481</v>
      </c>
      <c r="H42" s="20">
        <v>1.0417540000000001</v>
      </c>
      <c r="I42" s="3">
        <v>1.03487</v>
      </c>
      <c r="J42" s="3">
        <v>1.0338149999999999</v>
      </c>
      <c r="K42" s="3">
        <v>0.98390200000000005</v>
      </c>
      <c r="L42" s="3">
        <v>0.99910200000000005</v>
      </c>
      <c r="M42" s="5">
        <v>1.0854010000000001</v>
      </c>
    </row>
    <row r="43" spans="2:13" x14ac:dyDescent="0.3">
      <c r="B43" s="10">
        <v>0.66666700000000001</v>
      </c>
      <c r="C43" s="4">
        <v>1.0375909999999999</v>
      </c>
      <c r="D43" s="3">
        <v>1.11463</v>
      </c>
      <c r="E43" s="3">
        <v>1.2439640000000001</v>
      </c>
      <c r="F43" s="3">
        <v>1.1023780000000001</v>
      </c>
      <c r="G43" s="5">
        <v>1.003458</v>
      </c>
      <c r="H43" s="20">
        <v>1.042683</v>
      </c>
      <c r="I43" s="3">
        <v>1.049917</v>
      </c>
      <c r="J43" s="3">
        <v>1.0381199999999999</v>
      </c>
      <c r="K43" s="3">
        <v>1.0462959999999999</v>
      </c>
      <c r="L43" s="3">
        <v>0.99587999999999999</v>
      </c>
      <c r="M43" s="5">
        <v>1.0918380000000001</v>
      </c>
    </row>
    <row r="44" spans="2:13" x14ac:dyDescent="0.3">
      <c r="B44" s="10">
        <v>0.68333299999999997</v>
      </c>
      <c r="C44" s="4">
        <v>1.043836</v>
      </c>
      <c r="D44" s="3">
        <v>1.110398</v>
      </c>
      <c r="E44" s="3">
        <v>1.2630239999999999</v>
      </c>
      <c r="F44" s="3">
        <v>1.1206989999999999</v>
      </c>
      <c r="G44" s="5">
        <v>1.002802</v>
      </c>
      <c r="H44" s="20">
        <v>1.043059</v>
      </c>
      <c r="I44" s="3">
        <v>1.0598620000000001</v>
      </c>
      <c r="J44" s="3">
        <v>1.0349699999999999</v>
      </c>
      <c r="K44" s="3">
        <v>1.075458</v>
      </c>
      <c r="L44" s="3">
        <v>0.99666200000000005</v>
      </c>
      <c r="M44" s="5">
        <v>1.0971850000000001</v>
      </c>
    </row>
    <row r="45" spans="2:13" x14ac:dyDescent="0.3">
      <c r="B45" s="10">
        <v>0.7</v>
      </c>
      <c r="C45" s="4">
        <v>1.044772</v>
      </c>
      <c r="D45" s="3">
        <v>1.108784</v>
      </c>
      <c r="E45" s="3">
        <v>1.259212</v>
      </c>
      <c r="F45" s="3">
        <v>1.141918</v>
      </c>
      <c r="G45" s="5">
        <v>1.004356</v>
      </c>
      <c r="H45" s="20">
        <v>1.0441879999999999</v>
      </c>
      <c r="I45" s="3">
        <v>1.0558369999999999</v>
      </c>
      <c r="J45" s="3">
        <v>1.037064</v>
      </c>
      <c r="K45" s="3">
        <v>1.0924910000000001</v>
      </c>
      <c r="L45" s="3">
        <v>1.0001329999999999</v>
      </c>
      <c r="M45" s="5">
        <v>1.108765</v>
      </c>
    </row>
    <row r="46" spans="2:13" x14ac:dyDescent="0.3">
      <c r="B46" s="10">
        <v>0.71666700000000005</v>
      </c>
      <c r="C46" s="4">
        <v>1.0490200000000001</v>
      </c>
      <c r="D46" s="3">
        <v>1.1020289999999999</v>
      </c>
      <c r="E46" s="3">
        <v>1.33291</v>
      </c>
      <c r="F46" s="3">
        <v>1.151885</v>
      </c>
      <c r="G46" s="5">
        <v>0.999027</v>
      </c>
      <c r="H46" s="20">
        <v>1.0491330000000001</v>
      </c>
      <c r="I46" s="3">
        <v>1.059869</v>
      </c>
      <c r="J46" s="3">
        <v>1.049407</v>
      </c>
      <c r="K46" s="3">
        <v>1.1024849999999999</v>
      </c>
      <c r="L46" s="3">
        <v>0.99392899999999995</v>
      </c>
      <c r="M46" s="5">
        <v>1.1120049999999999</v>
      </c>
    </row>
    <row r="47" spans="2:13" x14ac:dyDescent="0.3">
      <c r="B47" s="10">
        <v>0.73333300000000001</v>
      </c>
      <c r="C47" s="4">
        <v>1.0500659999999999</v>
      </c>
      <c r="D47" s="3">
        <v>1.0993710000000001</v>
      </c>
      <c r="E47" s="3">
        <v>1.3011440000000001</v>
      </c>
      <c r="F47" s="3">
        <v>1.166879</v>
      </c>
      <c r="G47" s="5">
        <v>1.0017780000000001</v>
      </c>
      <c r="H47" s="20">
        <v>1.0456890000000001</v>
      </c>
      <c r="I47" s="3">
        <v>1.0673900000000001</v>
      </c>
      <c r="J47" s="3">
        <v>1.047104</v>
      </c>
      <c r="K47" s="3">
        <v>1.1054809999999999</v>
      </c>
      <c r="L47" s="3">
        <v>0.99359699999999995</v>
      </c>
      <c r="M47" s="5">
        <v>1.112962</v>
      </c>
    </row>
    <row r="48" spans="2:13" x14ac:dyDescent="0.3">
      <c r="B48" s="10">
        <v>0.75</v>
      </c>
      <c r="C48" s="4">
        <v>1.053695</v>
      </c>
      <c r="D48" s="3">
        <v>1.093885</v>
      </c>
      <c r="E48" s="3">
        <v>1.3379920000000001</v>
      </c>
      <c r="F48" s="3">
        <v>1.18163</v>
      </c>
      <c r="G48" s="5">
        <v>0.99906799999999996</v>
      </c>
      <c r="H48" s="20">
        <v>1.048502</v>
      </c>
      <c r="I48" s="3">
        <v>1.073483</v>
      </c>
      <c r="J48" s="3">
        <v>1.0413319999999999</v>
      </c>
      <c r="K48" s="3">
        <v>1.1132340000000001</v>
      </c>
      <c r="L48" s="3">
        <v>0.99699800000000005</v>
      </c>
      <c r="M48" s="5">
        <v>1.117675</v>
      </c>
    </row>
    <row r="49" spans="2:13" x14ac:dyDescent="0.3">
      <c r="B49" s="10">
        <v>0.76666699999999999</v>
      </c>
      <c r="C49" s="4">
        <v>1.0547420000000001</v>
      </c>
      <c r="D49" s="3">
        <v>1.096041</v>
      </c>
      <c r="E49" s="3">
        <v>1.3506990000000001</v>
      </c>
      <c r="F49" s="3">
        <v>1.1957120000000001</v>
      </c>
      <c r="G49" s="5">
        <v>1.000159</v>
      </c>
      <c r="H49" s="20">
        <v>1.0489409999999999</v>
      </c>
      <c r="I49" s="3">
        <v>1.0771520000000001</v>
      </c>
      <c r="J49" s="3">
        <v>1.047161</v>
      </c>
      <c r="K49" s="3">
        <v>1.111334</v>
      </c>
      <c r="L49" s="3">
        <v>0.99597000000000002</v>
      </c>
      <c r="M49" s="5">
        <v>1.1195919999999999</v>
      </c>
    </row>
    <row r="50" spans="2:13" x14ac:dyDescent="0.3">
      <c r="B50" s="10">
        <v>0.78333299999999995</v>
      </c>
      <c r="C50" s="4">
        <v>1.0546899999999999</v>
      </c>
      <c r="D50" s="3">
        <v>1.089148</v>
      </c>
      <c r="E50" s="3">
        <v>1.3837360000000001</v>
      </c>
      <c r="F50" s="3">
        <v>1.201071</v>
      </c>
      <c r="G50" s="5">
        <v>0.99649500000000002</v>
      </c>
      <c r="H50" s="20">
        <v>1.051207</v>
      </c>
      <c r="I50" s="3">
        <v>1.0889040000000001</v>
      </c>
      <c r="J50" s="3">
        <v>1.045258</v>
      </c>
      <c r="K50" s="3">
        <v>1.1109709999999999</v>
      </c>
      <c r="L50" s="3">
        <v>0.99385900000000005</v>
      </c>
      <c r="M50" s="5">
        <v>1.1192759999999999</v>
      </c>
    </row>
    <row r="51" spans="2:13" x14ac:dyDescent="0.3">
      <c r="B51" s="10">
        <v>0.8</v>
      </c>
      <c r="C51" s="4">
        <v>1.0591140000000001</v>
      </c>
      <c r="D51" s="3">
        <v>1.087515</v>
      </c>
      <c r="E51" s="3">
        <v>1.3608640000000001</v>
      </c>
      <c r="F51" s="3">
        <v>1.208663</v>
      </c>
      <c r="G51" s="5">
        <v>1.0042279999999999</v>
      </c>
      <c r="H51" s="20">
        <v>1.0539670000000001</v>
      </c>
      <c r="I51" s="3">
        <v>1.0941799999999999</v>
      </c>
      <c r="J51" s="3">
        <v>1.044673</v>
      </c>
      <c r="K51" s="3">
        <v>1.111775</v>
      </c>
      <c r="L51" s="3">
        <v>0.99463999999999997</v>
      </c>
      <c r="M51" s="5">
        <v>1.115556</v>
      </c>
    </row>
    <row r="52" spans="2:13" x14ac:dyDescent="0.3">
      <c r="B52" s="10">
        <v>0.81666700000000003</v>
      </c>
      <c r="C52" s="4">
        <v>1.0617030000000001</v>
      </c>
      <c r="D52" s="3">
        <v>1.081717</v>
      </c>
      <c r="E52" s="3">
        <v>1.3697589999999999</v>
      </c>
      <c r="F52" s="3">
        <v>1.2096560000000001</v>
      </c>
      <c r="G52" s="5">
        <v>1.003215</v>
      </c>
      <c r="H52" s="20">
        <v>1.050662</v>
      </c>
      <c r="I52" s="3">
        <v>1.103267</v>
      </c>
      <c r="J52" s="3">
        <v>1.044829</v>
      </c>
      <c r="K52" s="3">
        <v>1.1135219999999999</v>
      </c>
      <c r="L52" s="3">
        <v>0.99167000000000005</v>
      </c>
      <c r="M52" s="5">
        <v>1.1199239999999999</v>
      </c>
    </row>
    <row r="53" spans="2:13" x14ac:dyDescent="0.3">
      <c r="B53" s="10">
        <v>0.83333299999999999</v>
      </c>
      <c r="C53" s="4">
        <v>1.063903</v>
      </c>
      <c r="D53" s="3">
        <v>1.080017</v>
      </c>
      <c r="E53" s="3">
        <v>1.3697589999999999</v>
      </c>
      <c r="F53" s="3">
        <v>1.2093989999999999</v>
      </c>
      <c r="G53" s="5">
        <v>0.99973900000000004</v>
      </c>
      <c r="H53" s="20">
        <v>1.051628</v>
      </c>
      <c r="I53" s="3">
        <v>1.10832</v>
      </c>
      <c r="J53" s="3">
        <v>1.0428440000000001</v>
      </c>
      <c r="K53" s="3">
        <v>1.1085370000000001</v>
      </c>
      <c r="L53" s="3">
        <v>0.99357099999999998</v>
      </c>
      <c r="M53" s="5">
        <v>1.117529</v>
      </c>
    </row>
    <row r="54" spans="2:13" x14ac:dyDescent="0.3">
      <c r="B54" s="10">
        <v>0.85</v>
      </c>
      <c r="C54" s="4">
        <v>1.063733</v>
      </c>
      <c r="D54" s="3">
        <v>1.075231</v>
      </c>
      <c r="E54" s="3">
        <v>1.39263</v>
      </c>
      <c r="F54" s="3">
        <v>1.2070939999999999</v>
      </c>
      <c r="G54" s="5">
        <v>0.99864299999999995</v>
      </c>
      <c r="H54" s="20">
        <v>1.0537909999999999</v>
      </c>
      <c r="I54" s="3">
        <v>1.1084700000000001</v>
      </c>
      <c r="J54" s="3">
        <v>1.0490809999999999</v>
      </c>
      <c r="K54" s="3">
        <v>1.1092740000000001</v>
      </c>
      <c r="L54" s="3">
        <v>0.99219299999999999</v>
      </c>
      <c r="M54" s="5">
        <v>1.116876</v>
      </c>
    </row>
    <row r="55" spans="2:13" x14ac:dyDescent="0.3">
      <c r="B55" s="10">
        <v>0.86666699999999997</v>
      </c>
      <c r="C55" s="4">
        <v>1.0653220000000001</v>
      </c>
      <c r="D55" s="3">
        <v>1.072525</v>
      </c>
      <c r="E55" s="3">
        <v>1.438374</v>
      </c>
      <c r="F55" s="3">
        <v>1.2001729999999999</v>
      </c>
      <c r="G55" s="5">
        <v>1.0030570000000001</v>
      </c>
      <c r="H55" s="20">
        <v>1.0557399999999999</v>
      </c>
      <c r="I55" s="3">
        <v>1.112112</v>
      </c>
      <c r="J55" s="3">
        <v>1.046138</v>
      </c>
      <c r="K55" s="3">
        <v>1.110069</v>
      </c>
      <c r="L55" s="3">
        <v>0.99114599999999997</v>
      </c>
      <c r="M55" s="5">
        <v>1.116433</v>
      </c>
    </row>
    <row r="56" spans="2:13" x14ac:dyDescent="0.3">
      <c r="B56" s="10">
        <v>0.88333300000000003</v>
      </c>
      <c r="C56" s="4">
        <v>1.068271</v>
      </c>
      <c r="D56" s="3">
        <v>1.0699069999999999</v>
      </c>
      <c r="E56" s="3">
        <v>1.3913599999999999</v>
      </c>
      <c r="F56" s="3">
        <v>1.200054</v>
      </c>
      <c r="G56" s="5">
        <v>0.99946699999999999</v>
      </c>
      <c r="H56" s="20">
        <v>1.0543940000000001</v>
      </c>
      <c r="I56" s="3">
        <v>1.1128690000000001</v>
      </c>
      <c r="J56" s="3">
        <v>1.042422</v>
      </c>
      <c r="K56" s="3">
        <v>1.10436</v>
      </c>
      <c r="L56" s="3">
        <v>0.99251199999999995</v>
      </c>
      <c r="M56" s="5">
        <v>1.1128</v>
      </c>
    </row>
    <row r="57" spans="2:13" x14ac:dyDescent="0.3">
      <c r="B57" s="10">
        <v>0.9</v>
      </c>
      <c r="C57" s="4">
        <v>1.07019</v>
      </c>
      <c r="D57" s="3">
        <v>1.0678300000000001</v>
      </c>
      <c r="E57" s="3">
        <v>1.4167730000000001</v>
      </c>
      <c r="F57" s="3">
        <v>1.1889700000000001</v>
      </c>
      <c r="G57" s="5">
        <v>0.99881500000000001</v>
      </c>
      <c r="H57" s="20">
        <v>1.054155</v>
      </c>
      <c r="I57" s="3">
        <v>1.110269</v>
      </c>
      <c r="J57" s="3">
        <v>1.046808</v>
      </c>
      <c r="K57" s="3">
        <v>1.1069739999999999</v>
      </c>
      <c r="L57" s="3">
        <v>0.99344200000000005</v>
      </c>
      <c r="M57" s="5">
        <v>1.11117</v>
      </c>
    </row>
    <row r="58" spans="2:13" x14ac:dyDescent="0.3">
      <c r="B58" s="10">
        <v>0.91666700000000001</v>
      </c>
      <c r="C58" s="4">
        <v>1.0695650000000001</v>
      </c>
      <c r="D58" s="3">
        <v>1.0679700000000001</v>
      </c>
      <c r="E58" s="3">
        <v>1.407878</v>
      </c>
      <c r="F58" s="3">
        <v>1.191657</v>
      </c>
      <c r="G58" s="5">
        <v>1.0007740000000001</v>
      </c>
      <c r="H58" s="20">
        <v>1.050832</v>
      </c>
      <c r="I58" s="3">
        <v>1.1153999999999999</v>
      </c>
      <c r="J58" s="3">
        <v>1.0423359999999999</v>
      </c>
      <c r="K58" s="3">
        <v>1.103782</v>
      </c>
      <c r="L58" s="3">
        <v>0.99160499999999996</v>
      </c>
      <c r="M58" s="5">
        <v>1.1134839999999999</v>
      </c>
    </row>
    <row r="59" spans="2:13" x14ac:dyDescent="0.3">
      <c r="B59" s="10">
        <v>0.93333299999999997</v>
      </c>
      <c r="C59" s="4">
        <v>1.071226</v>
      </c>
      <c r="D59" s="3">
        <v>1.0658529999999999</v>
      </c>
      <c r="E59" s="3">
        <v>1.3888180000000001</v>
      </c>
      <c r="F59" s="3">
        <v>1.190795</v>
      </c>
      <c r="G59" s="5">
        <v>1.0001180000000001</v>
      </c>
      <c r="H59" s="20">
        <v>1.0460989999999999</v>
      </c>
      <c r="I59" s="3">
        <v>1.1109199999999999</v>
      </c>
      <c r="J59" s="3">
        <v>1.0494110000000001</v>
      </c>
      <c r="K59" s="3">
        <v>1.1027420000000001</v>
      </c>
      <c r="L59" s="3">
        <v>0.99250000000000005</v>
      </c>
      <c r="M59" s="5">
        <v>1.1111120000000001</v>
      </c>
    </row>
    <row r="60" spans="2:13" x14ac:dyDescent="0.3">
      <c r="B60" s="10">
        <v>0.95</v>
      </c>
      <c r="C60" s="4">
        <v>1.0765119999999999</v>
      </c>
      <c r="D60" s="3">
        <v>1.067401</v>
      </c>
      <c r="E60" s="3">
        <v>1.402795</v>
      </c>
      <c r="F60" s="3">
        <v>1.188979</v>
      </c>
      <c r="G60" s="5">
        <v>1.002456</v>
      </c>
      <c r="H60" s="20">
        <v>1.0502499999999999</v>
      </c>
      <c r="I60" s="3">
        <v>1.1132379999999999</v>
      </c>
      <c r="J60" s="3">
        <v>1.051617</v>
      </c>
      <c r="K60" s="3">
        <v>1.098544</v>
      </c>
      <c r="L60" s="3">
        <v>0.99248800000000004</v>
      </c>
      <c r="M60" s="5">
        <v>1.1087910000000001</v>
      </c>
    </row>
    <row r="61" spans="2:13" x14ac:dyDescent="0.3">
      <c r="B61" s="10">
        <v>0.96666700000000005</v>
      </c>
      <c r="C61" s="4">
        <v>1.073949</v>
      </c>
      <c r="D61" s="3">
        <v>1.0632429999999999</v>
      </c>
      <c r="E61" s="3">
        <v>1.407878</v>
      </c>
      <c r="F61" s="3">
        <v>1.1834789999999999</v>
      </c>
      <c r="G61" s="5">
        <v>1.0014350000000001</v>
      </c>
      <c r="H61" s="20">
        <v>1.050187</v>
      </c>
      <c r="I61" s="3">
        <v>1.109418</v>
      </c>
      <c r="J61" s="3">
        <v>1.047501</v>
      </c>
      <c r="K61" s="3">
        <v>1.0978559999999999</v>
      </c>
      <c r="L61" s="3">
        <v>0.98958199999999996</v>
      </c>
      <c r="M61" s="5">
        <v>1.1135060000000001</v>
      </c>
    </row>
    <row r="62" spans="2:13" x14ac:dyDescent="0.3">
      <c r="B62" s="10">
        <v>0.98333300000000001</v>
      </c>
      <c r="C62" s="4">
        <v>1.0715870000000001</v>
      </c>
      <c r="D62" s="3">
        <v>1.061909</v>
      </c>
      <c r="E62" s="3">
        <v>1.4396439999999999</v>
      </c>
      <c r="F62" s="3">
        <v>1.182914</v>
      </c>
      <c r="G62" s="5">
        <v>1.0029079999999999</v>
      </c>
      <c r="H62" s="20">
        <v>1.0514110000000001</v>
      </c>
      <c r="I62" s="3">
        <v>1.1093470000000001</v>
      </c>
      <c r="J62" s="3">
        <v>1.05101</v>
      </c>
      <c r="K62" s="3">
        <v>1.098204</v>
      </c>
      <c r="L62" s="3">
        <v>0.98709800000000003</v>
      </c>
      <c r="M62" s="5">
        <v>1.1120369999999999</v>
      </c>
    </row>
    <row r="63" spans="2:13" x14ac:dyDescent="0.3">
      <c r="B63" s="10">
        <v>1</v>
      </c>
      <c r="C63" s="4">
        <v>1.0813759999999999</v>
      </c>
      <c r="D63" s="3">
        <v>1.0560259999999999</v>
      </c>
      <c r="E63" s="3">
        <v>1.43075</v>
      </c>
      <c r="F63" s="3">
        <v>1.178731</v>
      </c>
      <c r="G63" s="5">
        <v>1.003047</v>
      </c>
      <c r="H63" s="20">
        <v>1.05155</v>
      </c>
      <c r="I63" s="3">
        <v>1.1040030000000001</v>
      </c>
      <c r="J63" s="3">
        <v>1.0507740000000001</v>
      </c>
      <c r="K63" s="3">
        <v>1.094719</v>
      </c>
      <c r="L63" s="3">
        <v>0.99039600000000005</v>
      </c>
      <c r="M63" s="5">
        <v>1.113791</v>
      </c>
    </row>
    <row r="64" spans="2:13" x14ac:dyDescent="0.3">
      <c r="B64" s="10">
        <v>1.016667</v>
      </c>
      <c r="C64" s="4">
        <v>1.0804260000000001</v>
      </c>
      <c r="D64" s="3">
        <v>1.0533170000000001</v>
      </c>
      <c r="E64" s="3">
        <v>1.419314</v>
      </c>
      <c r="F64" s="3">
        <v>1.1823129999999999</v>
      </c>
      <c r="G64" s="5">
        <v>1.0018119999999999</v>
      </c>
      <c r="H64" s="20">
        <v>1.050333</v>
      </c>
      <c r="I64" s="3">
        <v>1.1073999999999999</v>
      </c>
      <c r="J64" s="3">
        <v>1.0507249999999999</v>
      </c>
      <c r="K64" s="3">
        <v>1.1001289999999999</v>
      </c>
      <c r="L64" s="3">
        <v>0.99165899999999996</v>
      </c>
      <c r="M64" s="5">
        <v>1.111669</v>
      </c>
    </row>
    <row r="65" spans="2:13" x14ac:dyDescent="0.3">
      <c r="B65" s="10">
        <v>1.0333330000000001</v>
      </c>
      <c r="C65" s="4">
        <v>1.0761769999999999</v>
      </c>
      <c r="D65" s="3">
        <v>1.0548120000000001</v>
      </c>
      <c r="E65" s="3">
        <v>1.415502</v>
      </c>
      <c r="F65" s="3">
        <v>1.178604</v>
      </c>
      <c r="G65" s="5">
        <v>1.002432</v>
      </c>
      <c r="H65" s="20">
        <v>1.0533330000000001</v>
      </c>
      <c r="I65" s="3">
        <v>1.107375</v>
      </c>
      <c r="J65" s="3">
        <v>1.0534859999999999</v>
      </c>
      <c r="K65" s="3">
        <v>1.096349</v>
      </c>
      <c r="L65" s="3">
        <v>0.98844600000000005</v>
      </c>
      <c r="M65" s="5">
        <v>1.113551</v>
      </c>
    </row>
    <row r="66" spans="2:13" x14ac:dyDescent="0.3">
      <c r="B66" s="10">
        <v>1.05</v>
      </c>
      <c r="C66" s="4">
        <v>1.078055</v>
      </c>
      <c r="D66" s="3">
        <v>1.05297</v>
      </c>
      <c r="E66" s="3">
        <v>1.4015249999999999</v>
      </c>
      <c r="F66" s="3">
        <v>1.1758200000000001</v>
      </c>
      <c r="G66" s="5">
        <v>1.009282</v>
      </c>
      <c r="H66" s="20">
        <v>1.0542130000000001</v>
      </c>
      <c r="I66" s="3">
        <v>1.1054280000000001</v>
      </c>
      <c r="J66" s="3">
        <v>1.049336</v>
      </c>
      <c r="K66" s="3">
        <v>1.0965130000000001</v>
      </c>
      <c r="L66" s="3">
        <v>0.99314499999999994</v>
      </c>
      <c r="M66" s="5">
        <v>1.108846</v>
      </c>
    </row>
    <row r="67" spans="2:13" x14ac:dyDescent="0.3">
      <c r="B67" s="10">
        <v>1.066667</v>
      </c>
      <c r="C67" s="4">
        <v>1.0835379999999999</v>
      </c>
      <c r="D67" s="3">
        <v>1.0528919999999999</v>
      </c>
      <c r="E67" s="3">
        <v>1.3951720000000001</v>
      </c>
      <c r="F67" s="3">
        <v>1.1720280000000001</v>
      </c>
      <c r="G67" s="5">
        <v>1.008446</v>
      </c>
      <c r="H67" s="20">
        <v>1.049091</v>
      </c>
      <c r="I67" s="3">
        <v>1.09819</v>
      </c>
      <c r="J67" s="3">
        <v>1.047364</v>
      </c>
      <c r="K67" s="3">
        <v>1.093324</v>
      </c>
      <c r="L67" s="3">
        <v>0.989151</v>
      </c>
      <c r="M67" s="5">
        <v>1.1129420000000001</v>
      </c>
    </row>
    <row r="68" spans="2:13" x14ac:dyDescent="0.3">
      <c r="B68" s="10">
        <v>1.0833330000000001</v>
      </c>
      <c r="C68" s="4">
        <v>1.0833010000000001</v>
      </c>
      <c r="D68" s="3">
        <v>1.0493790000000001</v>
      </c>
      <c r="E68" s="3">
        <v>1.4066069999999999</v>
      </c>
      <c r="F68" s="3">
        <v>1.1676070000000001</v>
      </c>
      <c r="G68" s="5">
        <v>1.0162629999999999</v>
      </c>
      <c r="H68" s="20">
        <v>1.0571839999999999</v>
      </c>
      <c r="I68" s="3">
        <v>1.098217</v>
      </c>
      <c r="J68" s="3">
        <v>1.0466340000000001</v>
      </c>
      <c r="K68" s="3">
        <v>1.093121</v>
      </c>
      <c r="L68" s="3">
        <v>0.99296700000000004</v>
      </c>
      <c r="M68" s="5">
        <v>1.11121</v>
      </c>
    </row>
    <row r="69" spans="2:13" x14ac:dyDescent="0.3">
      <c r="B69" s="10">
        <v>1.1000000000000001</v>
      </c>
      <c r="C69" s="4">
        <v>1.0841970000000001</v>
      </c>
      <c r="D69" s="3">
        <v>1.0503750000000001</v>
      </c>
      <c r="E69" s="3">
        <v>1.409149</v>
      </c>
      <c r="F69" s="3">
        <v>1.167505</v>
      </c>
      <c r="G69" s="5">
        <v>1.024416</v>
      </c>
      <c r="H69" s="20">
        <v>1.051696</v>
      </c>
      <c r="I69" s="3">
        <v>1.103027</v>
      </c>
      <c r="J69" s="3">
        <v>1.0439229999999999</v>
      </c>
      <c r="K69" s="3">
        <v>1.094033</v>
      </c>
      <c r="L69" s="3">
        <v>0.98993500000000001</v>
      </c>
      <c r="M69" s="5">
        <v>1.1114740000000001</v>
      </c>
    </row>
    <row r="70" spans="2:13" x14ac:dyDescent="0.3">
      <c r="B70" s="10">
        <v>1.1166670000000001</v>
      </c>
      <c r="C70" s="4">
        <v>1.084765</v>
      </c>
      <c r="D70" s="3">
        <v>1.04549</v>
      </c>
      <c r="E70" s="3">
        <v>1.3989830000000001</v>
      </c>
      <c r="F70" s="3">
        <v>1.161635</v>
      </c>
      <c r="G70" s="5">
        <v>1.029004</v>
      </c>
      <c r="H70" s="20">
        <v>1.0574269999999999</v>
      </c>
      <c r="I70" s="3">
        <v>1.1029230000000001</v>
      </c>
      <c r="J70" s="3">
        <v>1.047123</v>
      </c>
      <c r="K70" s="3">
        <v>1.0924020000000001</v>
      </c>
      <c r="L70" s="3">
        <v>0.99378999999999995</v>
      </c>
      <c r="M70" s="5">
        <v>1.1072740000000001</v>
      </c>
    </row>
    <row r="71" spans="2:13" x14ac:dyDescent="0.3">
      <c r="B71" s="10">
        <v>1.1333329999999999</v>
      </c>
      <c r="C71" s="4">
        <v>1.089208</v>
      </c>
      <c r="D71" s="3">
        <v>1.047277</v>
      </c>
      <c r="E71" s="3">
        <v>1.3799239999999999</v>
      </c>
      <c r="F71" s="3">
        <v>1.167548</v>
      </c>
      <c r="G71" s="5">
        <v>1.0256590000000001</v>
      </c>
      <c r="H71" s="20">
        <v>1.0592600000000001</v>
      </c>
      <c r="I71" s="3">
        <v>1.098835</v>
      </c>
      <c r="J71" s="3">
        <v>1.043177</v>
      </c>
      <c r="K71" s="3">
        <v>1.0943929999999999</v>
      </c>
      <c r="L71" s="3">
        <v>0.99345099999999997</v>
      </c>
      <c r="M71" s="5">
        <v>1.112528</v>
      </c>
    </row>
    <row r="72" spans="2:13" x14ac:dyDescent="0.3">
      <c r="B72" s="10">
        <v>1.1499999999999999</v>
      </c>
      <c r="C72" s="4">
        <v>1.0829839999999999</v>
      </c>
      <c r="D72" s="3">
        <v>1.0464009999999999</v>
      </c>
      <c r="E72" s="3">
        <v>1.409149</v>
      </c>
      <c r="F72" s="3">
        <v>1.1597500000000001</v>
      </c>
      <c r="G72" s="5">
        <v>1.03027</v>
      </c>
      <c r="H72" s="20">
        <v>1.0584480000000001</v>
      </c>
      <c r="I72" s="3">
        <v>1.0940799999999999</v>
      </c>
      <c r="J72" s="3">
        <v>1.043639</v>
      </c>
      <c r="K72" s="3">
        <v>1.0948739999999999</v>
      </c>
      <c r="L72" s="3">
        <v>0.99012900000000004</v>
      </c>
      <c r="M72" s="5">
        <v>1.1088260000000001</v>
      </c>
    </row>
    <row r="73" spans="2:13" x14ac:dyDescent="0.3">
      <c r="B73" s="10">
        <v>1.1666669999999999</v>
      </c>
      <c r="C73" s="4">
        <v>1.083653</v>
      </c>
      <c r="D73" s="3">
        <v>1.042629</v>
      </c>
      <c r="E73" s="3">
        <v>1.3684879999999999</v>
      </c>
      <c r="F73" s="3">
        <v>1.160247</v>
      </c>
      <c r="G73" s="5">
        <v>1.0243610000000001</v>
      </c>
      <c r="H73" s="20">
        <v>1.057256</v>
      </c>
      <c r="I73" s="3">
        <v>1.0944339999999999</v>
      </c>
      <c r="J73" s="3">
        <v>1.043334</v>
      </c>
      <c r="K73" s="3">
        <v>1.0918000000000001</v>
      </c>
      <c r="L73" s="3">
        <v>0.99323499999999998</v>
      </c>
      <c r="M73" s="5">
        <v>1.106436</v>
      </c>
    </row>
    <row r="74" spans="2:13" x14ac:dyDescent="0.3">
      <c r="B74" s="10">
        <v>1.183333</v>
      </c>
      <c r="C74" s="4">
        <v>1.083664</v>
      </c>
      <c r="D74" s="3">
        <v>1.046953</v>
      </c>
      <c r="E74" s="3">
        <v>1.385006</v>
      </c>
      <c r="F74" s="3">
        <v>1.161049</v>
      </c>
      <c r="G74" s="5">
        <v>1.0298989999999999</v>
      </c>
      <c r="H74" s="20">
        <v>1.0583530000000001</v>
      </c>
      <c r="I74" s="3">
        <v>1.097256</v>
      </c>
      <c r="J74" s="3">
        <v>1.0444610000000001</v>
      </c>
      <c r="K74" s="3">
        <v>1.089985</v>
      </c>
      <c r="L74" s="3">
        <v>0.993842</v>
      </c>
      <c r="M74" s="5">
        <v>1.108368</v>
      </c>
    </row>
    <row r="75" spans="2:13" x14ac:dyDescent="0.3">
      <c r="B75" s="10">
        <v>1.2</v>
      </c>
      <c r="C75" s="4">
        <v>1.0900399999999999</v>
      </c>
      <c r="D75" s="3">
        <v>1.040705</v>
      </c>
      <c r="E75" s="3">
        <v>1.3951720000000001</v>
      </c>
      <c r="F75" s="3">
        <v>1.1601189999999999</v>
      </c>
      <c r="G75" s="5">
        <v>1.0292460000000001</v>
      </c>
      <c r="H75" s="20">
        <v>1.060009</v>
      </c>
      <c r="I75" s="3">
        <v>1.090498</v>
      </c>
      <c r="J75" s="3">
        <v>1.0411950000000001</v>
      </c>
      <c r="K75" s="3">
        <v>1.089701</v>
      </c>
      <c r="L75" s="3">
        <v>0.99715100000000001</v>
      </c>
      <c r="M75" s="5">
        <v>1.1076699999999999</v>
      </c>
    </row>
    <row r="76" spans="2:13" x14ac:dyDescent="0.3">
      <c r="B76" s="10">
        <v>1.2166669999999999</v>
      </c>
      <c r="C76" s="4">
        <v>1.0847340000000001</v>
      </c>
      <c r="D76" s="3">
        <v>1.0453429999999999</v>
      </c>
      <c r="E76" s="3">
        <v>1.364676</v>
      </c>
      <c r="F76" s="3">
        <v>1.1597869999999999</v>
      </c>
      <c r="G76" s="5">
        <v>1.0261709999999999</v>
      </c>
      <c r="H76" s="20">
        <v>1.059469</v>
      </c>
      <c r="I76" s="3">
        <v>1.090638</v>
      </c>
      <c r="J76" s="3">
        <v>1.0522199999999999</v>
      </c>
      <c r="K76" s="3">
        <v>1.093739</v>
      </c>
      <c r="L76" s="3">
        <v>0.99005299999999996</v>
      </c>
      <c r="M76" s="5">
        <v>1.1105400000000001</v>
      </c>
    </row>
    <row r="77" spans="2:13" x14ac:dyDescent="0.3">
      <c r="B77" s="10">
        <v>1.233333</v>
      </c>
      <c r="C77" s="4">
        <v>1.085674</v>
      </c>
      <c r="D77" s="3">
        <v>1.045744</v>
      </c>
      <c r="E77" s="3">
        <v>1.3570519999999999</v>
      </c>
      <c r="F77" s="3">
        <v>1.1591899999999999</v>
      </c>
      <c r="G77" s="5">
        <v>1.025544</v>
      </c>
      <c r="H77" s="20">
        <v>1.0603860000000001</v>
      </c>
      <c r="I77" s="3">
        <v>1.0852869999999999</v>
      </c>
      <c r="J77" s="3">
        <v>1.0483260000000001</v>
      </c>
      <c r="K77" s="3">
        <v>1.0873409999999999</v>
      </c>
      <c r="L77" s="3">
        <v>0.99445600000000001</v>
      </c>
      <c r="M77" s="5">
        <v>1.1134109999999999</v>
      </c>
    </row>
    <row r="78" spans="2:13" x14ac:dyDescent="0.3">
      <c r="B78" s="10">
        <v>1.25</v>
      </c>
      <c r="C78" s="4">
        <v>1.087615</v>
      </c>
      <c r="D78" s="3">
        <v>1.0401279999999999</v>
      </c>
      <c r="E78" s="3">
        <v>1.35324</v>
      </c>
      <c r="F78" s="3">
        <v>1.157492</v>
      </c>
      <c r="G78" s="5">
        <v>1.027142</v>
      </c>
      <c r="H78" s="20">
        <v>1.058978</v>
      </c>
      <c r="I78" s="3">
        <v>1.083974</v>
      </c>
      <c r="J78" s="3">
        <v>1.0440210000000001</v>
      </c>
      <c r="K78" s="3">
        <v>1.0942259999999999</v>
      </c>
      <c r="L78" s="3">
        <v>0.99406799999999995</v>
      </c>
      <c r="M78" s="5">
        <v>1.108827</v>
      </c>
    </row>
    <row r="79" spans="2:13" x14ac:dyDescent="0.3">
      <c r="B79" s="10">
        <v>1.266667</v>
      </c>
      <c r="C79" s="4">
        <v>1.0871010000000001</v>
      </c>
      <c r="D79" s="3">
        <v>1.0405409999999999</v>
      </c>
      <c r="E79" s="3">
        <v>1.3621350000000001</v>
      </c>
      <c r="F79" s="3">
        <v>1.159983</v>
      </c>
      <c r="G79" s="5">
        <v>1.0270980000000001</v>
      </c>
      <c r="H79" s="20">
        <v>1.0610660000000001</v>
      </c>
      <c r="I79" s="3">
        <v>1.0896589999999999</v>
      </c>
      <c r="J79" s="3">
        <v>1.0446580000000001</v>
      </c>
      <c r="K79" s="3">
        <v>1.0927720000000001</v>
      </c>
      <c r="L79" s="3">
        <v>0.99430600000000002</v>
      </c>
      <c r="M79" s="5">
        <v>1.1088439999999999</v>
      </c>
    </row>
    <row r="80" spans="2:13" x14ac:dyDescent="0.3">
      <c r="B80" s="10">
        <v>1.2833330000000001</v>
      </c>
      <c r="C80" s="4">
        <v>1.0930869999999999</v>
      </c>
      <c r="D80" s="3">
        <v>1.0421469999999999</v>
      </c>
      <c r="E80" s="3">
        <v>1.3392630000000001</v>
      </c>
      <c r="F80" s="3">
        <v>1.1583559999999999</v>
      </c>
      <c r="G80" s="5">
        <v>1.029166</v>
      </c>
      <c r="H80" s="20">
        <v>1.0599209999999999</v>
      </c>
      <c r="I80" s="3">
        <v>1.081199</v>
      </c>
      <c r="J80" s="3">
        <v>1.045536</v>
      </c>
      <c r="K80" s="3">
        <v>1.098679</v>
      </c>
      <c r="L80" s="3">
        <v>0.99577099999999996</v>
      </c>
      <c r="M80" s="5">
        <v>1.108301</v>
      </c>
    </row>
    <row r="81" spans="2:13" x14ac:dyDescent="0.3">
      <c r="B81" s="10">
        <v>1.3</v>
      </c>
      <c r="C81" s="4">
        <v>1.089788</v>
      </c>
      <c r="D81" s="3">
        <v>1.0387329999999999</v>
      </c>
      <c r="E81" s="3">
        <v>1.364676</v>
      </c>
      <c r="F81" s="3">
        <v>1.161389</v>
      </c>
      <c r="G81" s="5">
        <v>1.0245409999999999</v>
      </c>
      <c r="H81" s="20">
        <v>1.0614969999999999</v>
      </c>
      <c r="I81" s="3">
        <v>1.078222</v>
      </c>
      <c r="J81" s="3">
        <v>1.04335</v>
      </c>
      <c r="K81" s="3">
        <v>1.098319</v>
      </c>
      <c r="L81" s="3">
        <v>0.99467899999999998</v>
      </c>
      <c r="M81" s="5">
        <v>1.110457</v>
      </c>
    </row>
    <row r="82" spans="2:13" x14ac:dyDescent="0.3">
      <c r="B82" s="10">
        <v>1.316667</v>
      </c>
      <c r="C82" s="4">
        <v>1.087483</v>
      </c>
      <c r="D82" s="3">
        <v>1.0393810000000001</v>
      </c>
      <c r="E82" s="3">
        <v>1.343075</v>
      </c>
      <c r="F82" s="3">
        <v>1.1578059999999999</v>
      </c>
      <c r="G82" s="5">
        <v>1.0232239999999999</v>
      </c>
      <c r="H82" s="20">
        <v>1.0621640000000001</v>
      </c>
      <c r="I82" s="3">
        <v>1.0810249999999999</v>
      </c>
      <c r="J82" s="3">
        <v>1.0450029999999999</v>
      </c>
      <c r="K82" s="3">
        <v>1.095769</v>
      </c>
      <c r="L82" s="3">
        <v>0.99805999999999995</v>
      </c>
      <c r="M82" s="5">
        <v>1.1090040000000001</v>
      </c>
    </row>
    <row r="83" spans="2:13" x14ac:dyDescent="0.3">
      <c r="B83" s="10">
        <v>1.3333330000000001</v>
      </c>
      <c r="C83" s="4">
        <v>1.0879760000000001</v>
      </c>
      <c r="D83" s="3">
        <v>1.038438</v>
      </c>
      <c r="E83" s="3">
        <v>1.3278270000000001</v>
      </c>
      <c r="F83" s="3">
        <v>1.160377</v>
      </c>
      <c r="G83" s="5">
        <v>1.026996</v>
      </c>
      <c r="H83" s="20">
        <v>1.061995</v>
      </c>
      <c r="I83" s="3">
        <v>1.0750090000000001</v>
      </c>
      <c r="J83" s="3">
        <v>1.044295</v>
      </c>
      <c r="K83" s="3">
        <v>1.09595</v>
      </c>
      <c r="L83" s="3">
        <v>0.99705900000000003</v>
      </c>
      <c r="M83" s="5">
        <v>1.111254</v>
      </c>
    </row>
    <row r="84" spans="2:13" x14ac:dyDescent="0.3">
      <c r="B84" s="10">
        <v>1.35</v>
      </c>
      <c r="C84" s="4">
        <v>1.0884320000000001</v>
      </c>
      <c r="D84" s="3">
        <v>1.0345949999999999</v>
      </c>
      <c r="E84" s="3">
        <v>1.3405339999999999</v>
      </c>
      <c r="F84" s="3">
        <v>1.160587</v>
      </c>
      <c r="G84" s="5">
        <v>1.0242249999999999</v>
      </c>
      <c r="H84" s="20">
        <v>1.0625290000000001</v>
      </c>
      <c r="I84" s="3">
        <v>1.0767960000000001</v>
      </c>
      <c r="J84" s="3">
        <v>1.0437529999999999</v>
      </c>
      <c r="K84" s="3">
        <v>1.094179</v>
      </c>
      <c r="L84" s="3">
        <v>0.99543499999999996</v>
      </c>
      <c r="M84" s="5">
        <v>1.111035</v>
      </c>
    </row>
    <row r="85" spans="2:13" x14ac:dyDescent="0.3">
      <c r="B85" s="10">
        <v>1.3666670000000001</v>
      </c>
      <c r="C85" s="4">
        <v>1.086535</v>
      </c>
      <c r="D85" s="3">
        <v>1.040694</v>
      </c>
      <c r="E85" s="3">
        <v>1.3011440000000001</v>
      </c>
      <c r="F85" s="3">
        <v>1.1595770000000001</v>
      </c>
      <c r="G85" s="5">
        <v>1.027471</v>
      </c>
      <c r="H85" s="20">
        <v>1.0637190000000001</v>
      </c>
      <c r="I85" s="3">
        <v>1.070705</v>
      </c>
      <c r="J85" s="3">
        <v>1.039382</v>
      </c>
      <c r="K85" s="3">
        <v>1.0983700000000001</v>
      </c>
      <c r="L85" s="3">
        <v>0.997112</v>
      </c>
      <c r="M85" s="5">
        <v>1.108997</v>
      </c>
    </row>
    <row r="86" spans="2:13" x14ac:dyDescent="0.3">
      <c r="B86" s="10">
        <v>1.3833329999999999</v>
      </c>
      <c r="C86" s="4">
        <v>1.0936900000000001</v>
      </c>
      <c r="D86" s="3">
        <v>1.0372410000000001</v>
      </c>
      <c r="E86" s="3">
        <v>1.310038</v>
      </c>
      <c r="F86" s="3">
        <v>1.1584939999999999</v>
      </c>
      <c r="G86" s="5">
        <v>1.0292840000000001</v>
      </c>
      <c r="H86" s="20">
        <v>1.0583100000000001</v>
      </c>
      <c r="I86" s="3">
        <v>1.0666819999999999</v>
      </c>
      <c r="J86" s="3">
        <v>1.047766</v>
      </c>
      <c r="K86" s="3">
        <v>1.094719</v>
      </c>
      <c r="L86" s="3">
        <v>0.99472700000000003</v>
      </c>
      <c r="M86" s="5">
        <v>1.112519</v>
      </c>
    </row>
    <row r="87" spans="2:13" x14ac:dyDescent="0.3">
      <c r="B87" s="10">
        <v>1.4</v>
      </c>
      <c r="C87" s="4">
        <v>1.0915779999999999</v>
      </c>
      <c r="D87" s="3">
        <v>1.04236</v>
      </c>
      <c r="E87" s="3">
        <v>1.2731889999999999</v>
      </c>
      <c r="F87" s="3">
        <v>1.1543490000000001</v>
      </c>
      <c r="G87" s="5">
        <v>1.0292669999999999</v>
      </c>
      <c r="H87" s="20">
        <v>1.0620259999999999</v>
      </c>
      <c r="I87" s="3">
        <v>1.074945</v>
      </c>
      <c r="J87" s="3">
        <v>1.0449120000000001</v>
      </c>
      <c r="K87" s="3">
        <v>1.1001399999999999</v>
      </c>
      <c r="L87" s="3">
        <v>0.99802299999999999</v>
      </c>
      <c r="M87" s="5">
        <v>1.110417</v>
      </c>
    </row>
    <row r="88" spans="2:13" x14ac:dyDescent="0.3">
      <c r="B88" s="10">
        <v>1.4166669999999999</v>
      </c>
      <c r="C88" s="4">
        <v>1.0925240000000001</v>
      </c>
      <c r="D88" s="3">
        <v>1.0380229999999999</v>
      </c>
      <c r="E88" s="3">
        <v>1.2884370000000001</v>
      </c>
      <c r="F88" s="3">
        <v>1.1590020000000001</v>
      </c>
      <c r="G88" s="5">
        <v>1.0272190000000001</v>
      </c>
      <c r="H88" s="20">
        <v>1.06362</v>
      </c>
      <c r="I88" s="3">
        <v>1.06416</v>
      </c>
      <c r="J88" s="3">
        <v>1.039728</v>
      </c>
      <c r="K88" s="3">
        <v>1.0966400000000001</v>
      </c>
      <c r="L88" s="3">
        <v>0.99649600000000005</v>
      </c>
      <c r="M88" s="5">
        <v>1.1116470000000001</v>
      </c>
    </row>
    <row r="89" spans="2:13" x14ac:dyDescent="0.3">
      <c r="B89" s="10">
        <v>1.433333</v>
      </c>
      <c r="C89" s="4">
        <v>1.0894029999999999</v>
      </c>
      <c r="D89" s="3">
        <v>1.0395019999999999</v>
      </c>
      <c r="E89" s="3">
        <v>1.2617529999999999</v>
      </c>
      <c r="F89" s="3">
        <v>1.1540919999999999</v>
      </c>
      <c r="G89" s="5">
        <v>1.0343610000000001</v>
      </c>
      <c r="H89" s="20">
        <v>1.065145</v>
      </c>
      <c r="I89" s="3">
        <v>1.0723959999999999</v>
      </c>
      <c r="J89" s="3">
        <v>1.0425679999999999</v>
      </c>
      <c r="K89" s="3">
        <v>1.098536</v>
      </c>
      <c r="L89" s="3">
        <v>0.99494000000000005</v>
      </c>
      <c r="M89" s="5">
        <v>1.112976</v>
      </c>
    </row>
    <row r="90" spans="2:13" x14ac:dyDescent="0.3">
      <c r="B90" s="10">
        <v>1.45</v>
      </c>
      <c r="C90" s="4">
        <v>1.08826</v>
      </c>
      <c r="D90" s="3">
        <v>1.040551</v>
      </c>
      <c r="E90" s="3">
        <v>1.2884370000000001</v>
      </c>
      <c r="F90" s="3">
        <v>1.1543479999999999</v>
      </c>
      <c r="G90" s="5">
        <v>1.029749</v>
      </c>
      <c r="H90" s="20">
        <v>1.0648949999999999</v>
      </c>
      <c r="I90" s="3">
        <v>1.070668</v>
      </c>
      <c r="J90" s="3">
        <v>1.046624</v>
      </c>
      <c r="K90" s="3">
        <v>1.1028910000000001</v>
      </c>
      <c r="L90" s="3">
        <v>0.99749900000000002</v>
      </c>
      <c r="M90" s="5">
        <v>1.1073770000000001</v>
      </c>
    </row>
    <row r="91" spans="2:13" x14ac:dyDescent="0.3">
      <c r="B91" s="10">
        <v>1.4666669999999999</v>
      </c>
      <c r="C91" s="4">
        <v>1.0931770000000001</v>
      </c>
      <c r="D91" s="3">
        <v>1.0415019999999999</v>
      </c>
      <c r="E91" s="3">
        <v>1.2744599999999999</v>
      </c>
      <c r="F91" s="3">
        <v>1.1617900000000001</v>
      </c>
      <c r="G91" s="5">
        <v>1.031731</v>
      </c>
      <c r="H91" s="20">
        <v>1.0672809999999999</v>
      </c>
      <c r="I91" s="3">
        <v>1.071637</v>
      </c>
      <c r="J91" s="3">
        <v>1.0401480000000001</v>
      </c>
      <c r="K91" s="3">
        <v>1.095072</v>
      </c>
      <c r="L91" s="3">
        <v>0.99647799999999997</v>
      </c>
      <c r="M91" s="5">
        <v>1.111316</v>
      </c>
    </row>
    <row r="92" spans="2:13" x14ac:dyDescent="0.3">
      <c r="B92" s="10">
        <v>1.483333</v>
      </c>
      <c r="C92" s="4">
        <v>1.0939179999999999</v>
      </c>
      <c r="D92" s="3">
        <v>1.0347980000000001</v>
      </c>
      <c r="E92" s="3">
        <v>1.249047</v>
      </c>
      <c r="F92" s="3">
        <v>1.1624300000000001</v>
      </c>
      <c r="G92" s="5">
        <v>1.0321769999999999</v>
      </c>
      <c r="H92" s="20">
        <v>1.0619080000000001</v>
      </c>
      <c r="I92" s="3">
        <v>1.0692250000000001</v>
      </c>
      <c r="J92" s="3">
        <v>1.047431</v>
      </c>
      <c r="K92" s="3">
        <v>1.099855</v>
      </c>
      <c r="L92" s="3">
        <v>0.99592800000000004</v>
      </c>
      <c r="M92" s="5">
        <v>1.111402</v>
      </c>
    </row>
    <row r="93" spans="2:13" x14ac:dyDescent="0.3">
      <c r="B93" s="10">
        <v>1.5</v>
      </c>
      <c r="C93" s="4">
        <v>1.090314</v>
      </c>
      <c r="D93" s="3">
        <v>1.037083</v>
      </c>
      <c r="E93" s="3">
        <v>1.2617529999999999</v>
      </c>
      <c r="F93" s="3">
        <v>1.159964</v>
      </c>
      <c r="G93" s="5">
        <v>1.026737</v>
      </c>
      <c r="H93" s="20">
        <v>1.0654509999999999</v>
      </c>
      <c r="I93" s="3">
        <v>1.0661229999999999</v>
      </c>
      <c r="J93" s="3">
        <v>1.042241</v>
      </c>
      <c r="K93" s="3">
        <v>1.100738</v>
      </c>
      <c r="L93" s="3">
        <v>0.994147</v>
      </c>
      <c r="M93" s="5">
        <v>1.1100859999999999</v>
      </c>
    </row>
    <row r="94" spans="2:13" x14ac:dyDescent="0.3">
      <c r="B94" s="10">
        <v>1.516667</v>
      </c>
      <c r="C94" s="4">
        <v>1.089998</v>
      </c>
      <c r="D94" s="3">
        <v>1.0397209999999999</v>
      </c>
      <c r="E94" s="3">
        <v>1.227446</v>
      </c>
      <c r="F94" s="3">
        <v>1.1589210000000001</v>
      </c>
      <c r="G94" s="5">
        <v>1.0287269999999999</v>
      </c>
      <c r="H94" s="20">
        <v>1.0676730000000001</v>
      </c>
      <c r="I94" s="3">
        <v>1.070757</v>
      </c>
      <c r="J94" s="3">
        <v>1.0422750000000001</v>
      </c>
      <c r="K94" s="3">
        <v>1.0995889999999999</v>
      </c>
      <c r="L94" s="3">
        <v>0.99608099999999999</v>
      </c>
      <c r="M94" s="5">
        <v>1.1082190000000001</v>
      </c>
    </row>
    <row r="95" spans="2:13" x14ac:dyDescent="0.3">
      <c r="B95" s="10">
        <v>1.5333330000000001</v>
      </c>
      <c r="C95" s="4">
        <v>1.090762</v>
      </c>
      <c r="D95" s="3">
        <v>1.0370950000000001</v>
      </c>
      <c r="E95" s="3">
        <v>1.2236340000000001</v>
      </c>
      <c r="F95" s="3">
        <v>1.15411</v>
      </c>
      <c r="G95" s="5">
        <v>1.031514</v>
      </c>
      <c r="H95" s="20">
        <v>1.0613859999999999</v>
      </c>
      <c r="I95" s="3">
        <v>1.0539369999999999</v>
      </c>
      <c r="J95" s="3">
        <v>1.0454289999999999</v>
      </c>
      <c r="K95" s="3">
        <v>1.098193</v>
      </c>
      <c r="L95" s="3">
        <v>0.992205</v>
      </c>
      <c r="M95" s="5">
        <v>1.1112759999999999</v>
      </c>
    </row>
    <row r="96" spans="2:13" x14ac:dyDescent="0.3">
      <c r="B96" s="10">
        <v>1.55</v>
      </c>
      <c r="C96" s="4">
        <v>1.0914379999999999</v>
      </c>
      <c r="D96" s="3">
        <v>1.0411220000000001</v>
      </c>
      <c r="E96" s="3">
        <v>1.2566710000000001</v>
      </c>
      <c r="F96" s="3">
        <v>1.154339</v>
      </c>
      <c r="G96" s="5">
        <v>1.0270999999999999</v>
      </c>
      <c r="H96" s="20">
        <v>1.0642229999999999</v>
      </c>
      <c r="I96" s="3">
        <v>1.054373</v>
      </c>
      <c r="J96" s="3">
        <v>1.0469250000000001</v>
      </c>
      <c r="K96" s="3">
        <v>1.097612</v>
      </c>
      <c r="L96" s="3">
        <v>0.99083200000000005</v>
      </c>
      <c r="M96" s="5">
        <v>1.111631</v>
      </c>
    </row>
    <row r="97" spans="2:13" x14ac:dyDescent="0.3">
      <c r="B97" s="10">
        <v>1.566667</v>
      </c>
      <c r="C97" s="4">
        <v>1.0899479999999999</v>
      </c>
      <c r="D97" s="3">
        <v>1.0448440000000001</v>
      </c>
      <c r="E97" s="3">
        <v>1.210928</v>
      </c>
      <c r="F97" s="3">
        <v>1.1427449999999999</v>
      </c>
      <c r="G97" s="5">
        <v>1.0312619999999999</v>
      </c>
      <c r="H97" s="20">
        <v>1.063283</v>
      </c>
      <c r="I97" s="3">
        <v>1.0460700000000001</v>
      </c>
      <c r="J97" s="3">
        <v>1.043528</v>
      </c>
      <c r="K97" s="3">
        <v>1.1003940000000001</v>
      </c>
      <c r="L97" s="3">
        <v>0.99759200000000003</v>
      </c>
      <c r="M97" s="5">
        <v>1.112816</v>
      </c>
    </row>
    <row r="98" spans="2:13" x14ac:dyDescent="0.3">
      <c r="B98" s="10">
        <v>1.5833330000000001</v>
      </c>
      <c r="C98" s="4">
        <v>1.0918810000000001</v>
      </c>
      <c r="D98" s="3">
        <v>1.0365150000000001</v>
      </c>
      <c r="E98" s="3">
        <v>1.1956800000000001</v>
      </c>
      <c r="F98" s="3">
        <v>1.1322859999999999</v>
      </c>
      <c r="G98" s="5">
        <v>1.0352650000000001</v>
      </c>
      <c r="H98" s="20">
        <v>1.0655479999999999</v>
      </c>
      <c r="I98" s="3">
        <v>1.0545819999999999</v>
      </c>
      <c r="J98" s="3">
        <v>1.0479810000000001</v>
      </c>
      <c r="K98" s="3">
        <v>1.096096</v>
      </c>
      <c r="L98" s="3">
        <v>0.99436999999999998</v>
      </c>
      <c r="M98" s="5">
        <v>1.114325</v>
      </c>
    </row>
    <row r="99" spans="2:13" x14ac:dyDescent="0.3">
      <c r="B99" s="10">
        <v>1.6</v>
      </c>
      <c r="C99" s="4">
        <v>1.093507</v>
      </c>
      <c r="D99" s="3">
        <v>1.0429189999999999</v>
      </c>
      <c r="E99" s="3">
        <v>1.2249049999999999</v>
      </c>
      <c r="F99" s="3">
        <v>1.137473</v>
      </c>
      <c r="G99" s="5">
        <v>1.033093</v>
      </c>
      <c r="H99" s="20">
        <v>1.070997</v>
      </c>
      <c r="I99" s="3">
        <v>1.0494680000000001</v>
      </c>
      <c r="J99" s="3">
        <v>1.0454889999999999</v>
      </c>
      <c r="K99" s="3">
        <v>1.0937779999999999</v>
      </c>
      <c r="L99" s="3">
        <v>0.995174</v>
      </c>
      <c r="M99" s="5">
        <v>1.1151009999999999</v>
      </c>
    </row>
    <row r="100" spans="2:13" x14ac:dyDescent="0.3">
      <c r="B100" s="10">
        <v>1.6166670000000001</v>
      </c>
      <c r="C100" s="4">
        <v>1.0929899999999999</v>
      </c>
      <c r="D100" s="3">
        <v>1.041895</v>
      </c>
      <c r="E100" s="3">
        <v>1.1817029999999999</v>
      </c>
      <c r="F100" s="3">
        <v>1.130914</v>
      </c>
      <c r="G100" s="5">
        <v>1.0377810000000001</v>
      </c>
      <c r="H100" s="20">
        <v>1.0684039999999999</v>
      </c>
      <c r="I100" s="3">
        <v>1.048203</v>
      </c>
      <c r="J100" s="3">
        <v>1.0432520000000001</v>
      </c>
      <c r="K100" s="3">
        <v>1.0894520000000001</v>
      </c>
      <c r="L100" s="3">
        <v>0.993896</v>
      </c>
      <c r="M100" s="5">
        <v>1.113556</v>
      </c>
    </row>
    <row r="101" spans="2:13" x14ac:dyDescent="0.3">
      <c r="B101" s="10">
        <v>1.6333329999999999</v>
      </c>
      <c r="C101" s="4">
        <v>1.0913090000000001</v>
      </c>
      <c r="D101" s="3">
        <v>1.0376259999999999</v>
      </c>
      <c r="E101" s="3">
        <v>1.1918679999999999</v>
      </c>
      <c r="F101" s="3">
        <v>1.1298079999999999</v>
      </c>
      <c r="G101" s="5">
        <v>1.0372490000000001</v>
      </c>
      <c r="H101" s="20">
        <v>1.0720700000000001</v>
      </c>
      <c r="I101" s="3">
        <v>1.0462830000000001</v>
      </c>
      <c r="J101" s="3">
        <v>1.049339</v>
      </c>
      <c r="K101" s="3">
        <v>1.092481</v>
      </c>
      <c r="L101" s="3">
        <v>0.99496099999999998</v>
      </c>
      <c r="M101" s="5">
        <v>1.114385</v>
      </c>
    </row>
    <row r="102" spans="2:13" x14ac:dyDescent="0.3">
      <c r="B102" s="10">
        <v>1.65</v>
      </c>
      <c r="C102" s="4">
        <v>1.097432</v>
      </c>
      <c r="D102" s="3">
        <v>1.0461149999999999</v>
      </c>
      <c r="E102" s="3">
        <v>1.155019</v>
      </c>
      <c r="F102" s="3">
        <v>1.1327100000000001</v>
      </c>
      <c r="G102" s="5">
        <v>1.0358560000000001</v>
      </c>
      <c r="H102" s="20">
        <v>1.063512</v>
      </c>
      <c r="I102" s="3">
        <v>1.0492520000000001</v>
      </c>
      <c r="J102" s="3">
        <v>1.047542</v>
      </c>
      <c r="K102" s="3">
        <v>1.0904780000000001</v>
      </c>
      <c r="L102" s="3">
        <v>0.99821300000000002</v>
      </c>
      <c r="M102" s="5">
        <v>1.1095410000000001</v>
      </c>
    </row>
    <row r="103" spans="2:13" x14ac:dyDescent="0.3">
      <c r="B103" s="10">
        <v>1.6666669999999999</v>
      </c>
      <c r="C103" s="4">
        <v>1.093934</v>
      </c>
      <c r="D103" s="3">
        <v>1.0442899999999999</v>
      </c>
      <c r="E103" s="3">
        <v>1.17662</v>
      </c>
      <c r="F103" s="3">
        <v>1.127</v>
      </c>
      <c r="G103" s="5">
        <v>1.0311030000000001</v>
      </c>
      <c r="H103" s="20">
        <v>1.065534</v>
      </c>
      <c r="I103" s="3">
        <v>1.0472969999999999</v>
      </c>
      <c r="J103" s="3">
        <v>1.0455399999999999</v>
      </c>
      <c r="K103" s="3">
        <v>1.09392</v>
      </c>
      <c r="L103" s="3">
        <v>0.99421999999999999</v>
      </c>
      <c r="M103" s="5">
        <v>1.106857</v>
      </c>
    </row>
    <row r="104" spans="2:13" x14ac:dyDescent="0.3">
      <c r="B104" s="10">
        <v>1.683333</v>
      </c>
      <c r="C104" s="4">
        <v>1.094355</v>
      </c>
      <c r="D104" s="3">
        <v>1.042457</v>
      </c>
      <c r="E104" s="3">
        <v>1.1512070000000001</v>
      </c>
      <c r="F104" s="3">
        <v>1.129472</v>
      </c>
      <c r="G104" s="5">
        <v>1.0331360000000001</v>
      </c>
      <c r="H104" s="20">
        <v>1.0690820000000001</v>
      </c>
      <c r="I104" s="3">
        <v>1.049134</v>
      </c>
      <c r="J104" s="3">
        <v>1.049652</v>
      </c>
      <c r="K104" s="3">
        <v>1.0903659999999999</v>
      </c>
      <c r="L104" s="3">
        <v>0.99195699999999998</v>
      </c>
      <c r="M104" s="5">
        <v>1.10328</v>
      </c>
    </row>
    <row r="105" spans="2:13" x14ac:dyDescent="0.3">
      <c r="B105" s="10">
        <v>1.7</v>
      </c>
      <c r="C105" s="4">
        <v>1.0971679999999999</v>
      </c>
      <c r="D105" s="3">
        <v>1.044395</v>
      </c>
      <c r="E105" s="3">
        <v>1.165184</v>
      </c>
      <c r="F105" s="3">
        <v>1.123602</v>
      </c>
      <c r="G105" s="5">
        <v>1.0361260000000001</v>
      </c>
      <c r="H105" s="20">
        <v>1.070103</v>
      </c>
      <c r="I105" s="3">
        <v>1.0511600000000001</v>
      </c>
      <c r="J105" s="3">
        <v>1.051018</v>
      </c>
      <c r="K105" s="3">
        <v>1.0890280000000001</v>
      </c>
      <c r="L105" s="3">
        <v>0.99283500000000002</v>
      </c>
      <c r="M105" s="5">
        <v>1.106271</v>
      </c>
    </row>
    <row r="106" spans="2:13" x14ac:dyDescent="0.3">
      <c r="B106" s="10">
        <v>1.7166669999999999</v>
      </c>
      <c r="C106" s="4">
        <v>1.0930869999999999</v>
      </c>
      <c r="D106" s="3">
        <v>1.0468280000000001</v>
      </c>
      <c r="E106" s="3">
        <v>1.132147</v>
      </c>
      <c r="F106" s="3">
        <v>1.122913</v>
      </c>
      <c r="G106" s="5">
        <v>1.0356460000000001</v>
      </c>
      <c r="H106" s="20">
        <v>1.0706640000000001</v>
      </c>
      <c r="I106" s="3">
        <v>1.046025</v>
      </c>
      <c r="J106" s="3">
        <v>1.0466409999999999</v>
      </c>
      <c r="K106" s="3">
        <v>1.0908720000000001</v>
      </c>
      <c r="L106" s="3">
        <v>0.99306799999999995</v>
      </c>
      <c r="M106" s="5">
        <v>1.109693</v>
      </c>
    </row>
    <row r="107" spans="2:13" x14ac:dyDescent="0.3">
      <c r="B107" s="10">
        <v>1.733333</v>
      </c>
      <c r="C107" s="4">
        <v>1.0921700000000001</v>
      </c>
      <c r="D107" s="3">
        <v>1.044592</v>
      </c>
      <c r="E107" s="3">
        <v>1.1296060000000001</v>
      </c>
      <c r="F107" s="3">
        <v>1.123189</v>
      </c>
      <c r="G107" s="5">
        <v>1.0342530000000001</v>
      </c>
      <c r="H107" s="20">
        <v>1.0691059999999999</v>
      </c>
      <c r="I107" s="3">
        <v>1.0450950000000001</v>
      </c>
      <c r="J107" s="3">
        <v>1.0478590000000001</v>
      </c>
      <c r="K107" s="3">
        <v>1.08613</v>
      </c>
      <c r="L107" s="3">
        <v>0.998838</v>
      </c>
      <c r="M107" s="5">
        <v>1.1043130000000001</v>
      </c>
    </row>
    <row r="108" spans="2:13" x14ac:dyDescent="0.3">
      <c r="B108" s="10">
        <v>1.75</v>
      </c>
      <c r="C108" s="4">
        <v>1.091342</v>
      </c>
      <c r="D108" s="3">
        <v>1.0449539999999999</v>
      </c>
      <c r="E108" s="3">
        <v>1.1130880000000001</v>
      </c>
      <c r="F108" s="3">
        <v>1.1164559999999999</v>
      </c>
      <c r="G108" s="5">
        <v>1.0363439999999999</v>
      </c>
      <c r="H108" s="20">
        <v>1.0701179999999999</v>
      </c>
      <c r="I108" s="3">
        <v>1.042805</v>
      </c>
      <c r="J108" s="3">
        <v>1.0537289999999999</v>
      </c>
      <c r="K108" s="3">
        <v>1.089248</v>
      </c>
      <c r="L108" s="3">
        <v>0.99389400000000006</v>
      </c>
      <c r="M108" s="5">
        <v>1.1098140000000001</v>
      </c>
    </row>
    <row r="109" spans="2:13" x14ac:dyDescent="0.3">
      <c r="B109" s="10">
        <v>1.766667</v>
      </c>
      <c r="C109" s="4">
        <v>1.0939890000000001</v>
      </c>
      <c r="D109" s="3">
        <v>1.051866</v>
      </c>
      <c r="E109" s="3">
        <v>1.1118170000000001</v>
      </c>
      <c r="F109" s="3">
        <v>1.1189039999999999</v>
      </c>
      <c r="G109" s="5">
        <v>1.0414209999999999</v>
      </c>
      <c r="H109" s="20">
        <v>1.0749120000000001</v>
      </c>
      <c r="I109" s="3">
        <v>1.0419</v>
      </c>
      <c r="J109" s="3">
        <v>1.050578</v>
      </c>
      <c r="K109" s="3">
        <v>1.089656</v>
      </c>
      <c r="L109" s="3">
        <v>0.99566600000000005</v>
      </c>
      <c r="M109" s="5">
        <v>1.106538</v>
      </c>
    </row>
    <row r="110" spans="2:13" x14ac:dyDescent="0.3">
      <c r="B110" s="10">
        <v>1.7833330000000001</v>
      </c>
      <c r="C110" s="4">
        <v>1.0960399999999999</v>
      </c>
      <c r="D110" s="3">
        <v>1.0483579999999999</v>
      </c>
      <c r="E110" s="3">
        <v>1.1092759999999999</v>
      </c>
      <c r="F110" s="3">
        <v>1.117523</v>
      </c>
      <c r="G110" s="5">
        <v>1.04176</v>
      </c>
      <c r="H110" s="20">
        <v>1.074368</v>
      </c>
      <c r="I110" s="3">
        <v>1.044224</v>
      </c>
      <c r="J110" s="3">
        <v>1.048583</v>
      </c>
      <c r="K110" s="3">
        <v>1.088703</v>
      </c>
      <c r="L110" s="3">
        <v>0.99433199999999999</v>
      </c>
      <c r="M110" s="5">
        <v>1.1012120000000001</v>
      </c>
    </row>
    <row r="111" spans="2:13" x14ac:dyDescent="0.3">
      <c r="B111" s="10">
        <v>1.8</v>
      </c>
      <c r="C111" s="4">
        <v>1.098938</v>
      </c>
      <c r="D111" s="3">
        <v>1.051615</v>
      </c>
      <c r="E111" s="3">
        <v>1.0978399999999999</v>
      </c>
      <c r="F111" s="3">
        <v>1.109944</v>
      </c>
      <c r="G111" s="5">
        <v>1.0415080000000001</v>
      </c>
      <c r="H111" s="20">
        <v>1.072954</v>
      </c>
      <c r="I111" s="3">
        <v>1.045453</v>
      </c>
      <c r="J111" s="3">
        <v>1.0549040000000001</v>
      </c>
      <c r="K111" s="3">
        <v>1.089898</v>
      </c>
      <c r="L111" s="3">
        <v>0.99263199999999996</v>
      </c>
      <c r="M111" s="5">
        <v>1.101378</v>
      </c>
    </row>
    <row r="112" spans="2:13" x14ac:dyDescent="0.3">
      <c r="B112" s="10">
        <v>1.816667</v>
      </c>
      <c r="C112" s="4">
        <v>1.100833</v>
      </c>
      <c r="D112" s="3">
        <v>1.048797</v>
      </c>
      <c r="E112" s="3">
        <v>1.114358</v>
      </c>
      <c r="F112" s="3">
        <v>1.1141479999999999</v>
      </c>
      <c r="G112" s="5">
        <v>1.0399659999999999</v>
      </c>
      <c r="H112" s="20">
        <v>1.077061</v>
      </c>
      <c r="I112" s="3">
        <v>1.0476490000000001</v>
      </c>
      <c r="J112" s="3">
        <v>1.0479890000000001</v>
      </c>
      <c r="K112" s="3">
        <v>1.091747</v>
      </c>
      <c r="L112" s="3">
        <v>0.99741000000000002</v>
      </c>
      <c r="M112" s="5">
        <v>1.105666</v>
      </c>
    </row>
    <row r="113" spans="2:13" x14ac:dyDescent="0.3">
      <c r="B113" s="10">
        <v>1.8333330000000001</v>
      </c>
      <c r="C113" s="4">
        <v>1.1007290000000001</v>
      </c>
      <c r="D113" s="3">
        <v>1.0553490000000001</v>
      </c>
      <c r="E113" s="3">
        <v>1.094028</v>
      </c>
      <c r="F113" s="3">
        <v>1.1108929999999999</v>
      </c>
      <c r="G113" s="5">
        <v>1.038157</v>
      </c>
      <c r="H113" s="20">
        <v>1.073666</v>
      </c>
      <c r="I113" s="3">
        <v>1.0431509999999999</v>
      </c>
      <c r="J113" s="3">
        <v>1.049906</v>
      </c>
      <c r="K113" s="3">
        <v>1.0899110000000001</v>
      </c>
      <c r="L113" s="3">
        <v>0.99669200000000002</v>
      </c>
      <c r="M113" s="5">
        <v>1.1047419999999999</v>
      </c>
    </row>
    <row r="114" spans="2:13" x14ac:dyDescent="0.3">
      <c r="B114" s="10">
        <v>1.85</v>
      </c>
      <c r="C114" s="4">
        <v>1.1019730000000001</v>
      </c>
      <c r="D114" s="3">
        <v>1.05779</v>
      </c>
      <c r="E114" s="3">
        <v>1.0800510000000001</v>
      </c>
      <c r="F114" s="3">
        <v>1.108533</v>
      </c>
      <c r="G114" s="5">
        <v>1.043315</v>
      </c>
      <c r="H114" s="20">
        <v>1.076066</v>
      </c>
      <c r="I114" s="3">
        <v>1.0396510000000001</v>
      </c>
      <c r="J114" s="3">
        <v>1.0482089999999999</v>
      </c>
      <c r="K114" s="3">
        <v>1.091351</v>
      </c>
      <c r="L114" s="3">
        <v>0.99381200000000003</v>
      </c>
      <c r="M114" s="5">
        <v>1.1062430000000001</v>
      </c>
    </row>
    <row r="115" spans="2:13" x14ac:dyDescent="0.3">
      <c r="B115" s="10">
        <v>1.8666670000000001</v>
      </c>
      <c r="C115" s="4">
        <v>1.101558</v>
      </c>
      <c r="D115" s="3">
        <v>1.0575829999999999</v>
      </c>
      <c r="E115" s="3">
        <v>1.1092759999999999</v>
      </c>
      <c r="F115" s="3">
        <v>1.1106579999999999</v>
      </c>
      <c r="G115" s="5">
        <v>1.040905</v>
      </c>
      <c r="H115" s="20">
        <v>1.07386</v>
      </c>
      <c r="I115" s="3">
        <v>1.045194</v>
      </c>
      <c r="J115" s="3">
        <v>1.0529649999999999</v>
      </c>
      <c r="K115" s="3">
        <v>1.0910070000000001</v>
      </c>
      <c r="L115" s="3">
        <v>0.99530099999999999</v>
      </c>
      <c r="M115" s="5">
        <v>1.1015999999999999</v>
      </c>
    </row>
    <row r="116" spans="2:13" x14ac:dyDescent="0.3">
      <c r="B116" s="10">
        <v>1.8833329999999999</v>
      </c>
      <c r="C116" s="4">
        <v>1.100266</v>
      </c>
      <c r="D116" s="3">
        <v>1.053283</v>
      </c>
      <c r="E116" s="3">
        <v>1.060991</v>
      </c>
      <c r="F116" s="3">
        <v>1.1084179999999999</v>
      </c>
      <c r="G116" s="5">
        <v>1.041264</v>
      </c>
      <c r="H116" s="20">
        <v>1.0718240000000001</v>
      </c>
      <c r="I116" s="3">
        <v>1.044065</v>
      </c>
      <c r="J116" s="3">
        <v>1.052144</v>
      </c>
      <c r="K116" s="3">
        <v>1.091828</v>
      </c>
      <c r="L116" s="3">
        <v>0.994726</v>
      </c>
      <c r="M116" s="5">
        <v>1.104641</v>
      </c>
    </row>
    <row r="117" spans="2:13" x14ac:dyDescent="0.3">
      <c r="B117" s="10">
        <v>1.9</v>
      </c>
      <c r="C117" s="4">
        <v>1.105586</v>
      </c>
      <c r="D117" s="3">
        <v>1.061086</v>
      </c>
      <c r="E117" s="3">
        <v>1.07751</v>
      </c>
      <c r="F117" s="3">
        <v>1.109647</v>
      </c>
      <c r="G117" s="5">
        <v>1.044773</v>
      </c>
      <c r="H117" s="20">
        <v>1.0772809999999999</v>
      </c>
      <c r="I117" s="3">
        <v>1.038802</v>
      </c>
      <c r="J117" s="3">
        <v>1.0503560000000001</v>
      </c>
      <c r="K117" s="3">
        <v>1.0922940000000001</v>
      </c>
      <c r="L117" s="3">
        <v>0.98896600000000001</v>
      </c>
      <c r="M117" s="5">
        <v>1.104571</v>
      </c>
    </row>
    <row r="118" spans="2:13" x14ac:dyDescent="0.3">
      <c r="B118" s="10">
        <v>1.9166669999999999</v>
      </c>
      <c r="C118" s="4">
        <v>1.1049150000000001</v>
      </c>
      <c r="D118" s="3">
        <v>1.0572280000000001</v>
      </c>
      <c r="E118" s="3">
        <v>1.0533669999999999</v>
      </c>
      <c r="F118" s="3">
        <v>1.103399</v>
      </c>
      <c r="G118" s="5">
        <v>1.044319</v>
      </c>
      <c r="H118" s="20">
        <v>1.075863</v>
      </c>
      <c r="I118" s="3">
        <v>1.039434</v>
      </c>
      <c r="J118" s="3">
        <v>1.056414</v>
      </c>
      <c r="K118" s="3">
        <v>1.0875010000000001</v>
      </c>
      <c r="L118" s="3">
        <v>0.98769099999999999</v>
      </c>
      <c r="M118" s="5">
        <v>1.105111</v>
      </c>
    </row>
    <row r="119" spans="2:13" x14ac:dyDescent="0.3">
      <c r="B119" s="10">
        <v>1.933333</v>
      </c>
      <c r="C119" s="4">
        <v>1.1047020000000001</v>
      </c>
      <c r="D119" s="3">
        <v>1.068514</v>
      </c>
      <c r="E119" s="3">
        <v>1.0457430000000001</v>
      </c>
      <c r="F119" s="3">
        <v>1.1042689999999999</v>
      </c>
      <c r="G119" s="5">
        <v>1.0443340000000001</v>
      </c>
      <c r="H119" s="20">
        <v>1.07609</v>
      </c>
      <c r="I119" s="3">
        <v>1.0349759999999999</v>
      </c>
      <c r="J119" s="3">
        <v>1.056932</v>
      </c>
      <c r="K119" s="3">
        <v>1.091869</v>
      </c>
      <c r="L119" s="3">
        <v>0.99223700000000004</v>
      </c>
      <c r="M119" s="5">
        <v>1.106044</v>
      </c>
    </row>
    <row r="120" spans="2:13" x14ac:dyDescent="0.3">
      <c r="B120" s="10">
        <v>1.95</v>
      </c>
      <c r="C120" s="4">
        <v>1.1067929999999999</v>
      </c>
      <c r="D120" s="3">
        <v>1.067094</v>
      </c>
      <c r="E120" s="3">
        <v>1.0355780000000001</v>
      </c>
      <c r="F120" s="3">
        <v>1.1068960000000001</v>
      </c>
      <c r="G120" s="5">
        <v>1.0435019999999999</v>
      </c>
      <c r="H120" s="20">
        <v>1.076508</v>
      </c>
      <c r="I120" s="3">
        <v>1.0398989999999999</v>
      </c>
      <c r="J120" s="3">
        <v>1.0586690000000001</v>
      </c>
      <c r="K120" s="3">
        <v>1.0920099999999999</v>
      </c>
      <c r="L120" s="3">
        <v>0.99292400000000003</v>
      </c>
      <c r="M120" s="5">
        <v>1.1027229999999999</v>
      </c>
    </row>
    <row r="121" spans="2:13" x14ac:dyDescent="0.3">
      <c r="B121" s="10">
        <v>1.9666669999999999</v>
      </c>
      <c r="C121" s="4">
        <v>1.1049040000000001</v>
      </c>
      <c r="D121" s="3">
        <v>1.067102</v>
      </c>
      <c r="E121" s="3">
        <v>1.0368489999999999</v>
      </c>
      <c r="F121" s="3">
        <v>1.1035489999999999</v>
      </c>
      <c r="G121" s="5">
        <v>1.043949</v>
      </c>
      <c r="H121" s="20">
        <v>1.0757159999999999</v>
      </c>
      <c r="I121" s="3">
        <v>1.0365329999999999</v>
      </c>
      <c r="J121" s="3">
        <v>1.057348</v>
      </c>
      <c r="K121" s="3">
        <v>1.088902</v>
      </c>
      <c r="L121" s="3">
        <v>0.99373199999999995</v>
      </c>
      <c r="M121" s="5">
        <v>1.1009819999999999</v>
      </c>
    </row>
    <row r="122" spans="2:13" x14ac:dyDescent="0.3">
      <c r="B122" s="10">
        <v>1.983333</v>
      </c>
      <c r="C122" s="4">
        <v>1.105391</v>
      </c>
      <c r="D122" s="3">
        <v>1.069021</v>
      </c>
      <c r="E122" s="3">
        <v>1.010165</v>
      </c>
      <c r="F122" s="3">
        <v>1.105882</v>
      </c>
      <c r="G122" s="5">
        <v>1.0420560000000001</v>
      </c>
      <c r="H122" s="20">
        <v>1.0799669999999999</v>
      </c>
      <c r="I122" s="3">
        <v>1.0316240000000001</v>
      </c>
      <c r="J122" s="3">
        <v>1.0591079999999999</v>
      </c>
      <c r="K122" s="3">
        <v>1.0930070000000001</v>
      </c>
      <c r="L122" s="3">
        <v>0.99369799999999997</v>
      </c>
      <c r="M122" s="5">
        <v>1.104449</v>
      </c>
    </row>
    <row r="123" spans="2:13" x14ac:dyDescent="0.3">
      <c r="B123" s="10">
        <v>2</v>
      </c>
      <c r="C123" s="4">
        <v>1.109256</v>
      </c>
      <c r="D123" s="3">
        <v>1.074603</v>
      </c>
      <c r="E123" s="3">
        <v>1.0076240000000001</v>
      </c>
      <c r="F123" s="3">
        <v>1.103226</v>
      </c>
      <c r="G123" s="5">
        <v>1.048562</v>
      </c>
      <c r="H123" s="20">
        <v>1.0760890000000001</v>
      </c>
      <c r="I123" s="3">
        <v>1.0362039999999999</v>
      </c>
      <c r="J123" s="3">
        <v>1.056397</v>
      </c>
      <c r="K123" s="3">
        <v>1.0916950000000001</v>
      </c>
      <c r="L123" s="3">
        <v>0.99190299999999998</v>
      </c>
      <c r="M123" s="5">
        <v>1.105729</v>
      </c>
    </row>
    <row r="124" spans="2:13" x14ac:dyDescent="0.3">
      <c r="B124" s="10">
        <v>2.016667</v>
      </c>
      <c r="C124" s="4">
        <v>1.10836</v>
      </c>
      <c r="D124" s="3">
        <v>1.074935</v>
      </c>
      <c r="E124" s="3">
        <v>1.010165</v>
      </c>
      <c r="F124" s="3">
        <v>1.0985510000000001</v>
      </c>
      <c r="G124" s="5">
        <v>1.0458240000000001</v>
      </c>
      <c r="H124" s="20">
        <v>1.0798859999999999</v>
      </c>
      <c r="I124" s="3">
        <v>1.039695</v>
      </c>
      <c r="J124" s="3">
        <v>1.0590580000000001</v>
      </c>
      <c r="K124" s="3">
        <v>1.0935870000000001</v>
      </c>
      <c r="L124" s="3">
        <v>0.99585800000000002</v>
      </c>
      <c r="M124" s="5">
        <v>1.105896</v>
      </c>
    </row>
    <row r="125" spans="2:13" x14ac:dyDescent="0.3">
      <c r="B125" s="10">
        <v>2.0333329999999998</v>
      </c>
      <c r="C125" s="4">
        <v>1.11134</v>
      </c>
      <c r="D125" s="3">
        <v>1.0801210000000001</v>
      </c>
      <c r="E125" s="3">
        <v>1.0050829999999999</v>
      </c>
      <c r="F125" s="3">
        <v>1.1023750000000001</v>
      </c>
      <c r="G125" s="5">
        <v>1.0422899999999999</v>
      </c>
      <c r="H125" s="20">
        <v>1.078883</v>
      </c>
      <c r="I125" s="3">
        <v>1.0388010000000001</v>
      </c>
      <c r="J125" s="3">
        <v>1.0560240000000001</v>
      </c>
      <c r="K125" s="3">
        <v>1.091359</v>
      </c>
      <c r="L125" s="3">
        <v>0.998309</v>
      </c>
      <c r="M125" s="5">
        <v>1.1029960000000001</v>
      </c>
    </row>
    <row r="126" spans="2:13" x14ac:dyDescent="0.3">
      <c r="B126" s="10">
        <v>2.0499999999999998</v>
      </c>
      <c r="C126" s="4">
        <v>1.10738</v>
      </c>
      <c r="D126" s="3">
        <v>1.0843240000000001</v>
      </c>
      <c r="E126" s="3">
        <v>0.97331599999999996</v>
      </c>
      <c r="F126" s="3">
        <v>1.1099250000000001</v>
      </c>
      <c r="G126" s="5">
        <v>1.047693</v>
      </c>
      <c r="H126" s="20">
        <v>1.07829</v>
      </c>
      <c r="I126" s="3">
        <v>1.0375730000000001</v>
      </c>
      <c r="J126" s="3">
        <v>1.057563</v>
      </c>
      <c r="K126" s="3">
        <v>1.0899989999999999</v>
      </c>
      <c r="L126" s="3">
        <v>0.99275000000000002</v>
      </c>
      <c r="M126" s="5">
        <v>1.1001730000000001</v>
      </c>
    </row>
    <row r="127" spans="2:13" x14ac:dyDescent="0.3">
      <c r="B127" s="10">
        <v>2.0666669999999998</v>
      </c>
      <c r="C127" s="4">
        <v>1.105909</v>
      </c>
      <c r="D127" s="3">
        <v>1.0818700000000001</v>
      </c>
      <c r="E127" s="3">
        <v>0.96188099999999999</v>
      </c>
      <c r="F127" s="3">
        <v>1.099045</v>
      </c>
      <c r="G127" s="5">
        <v>1.0441229999999999</v>
      </c>
      <c r="H127" s="20">
        <v>1.0805119999999999</v>
      </c>
      <c r="I127" s="3">
        <v>1.034958</v>
      </c>
      <c r="J127" s="3">
        <v>1.0620970000000001</v>
      </c>
      <c r="K127" s="3">
        <v>1.09375</v>
      </c>
      <c r="L127" s="3">
        <v>0.99463699999999999</v>
      </c>
      <c r="M127" s="5">
        <v>1.0999509999999999</v>
      </c>
    </row>
    <row r="128" spans="2:13" x14ac:dyDescent="0.3">
      <c r="B128" s="10">
        <v>2.0833330000000001</v>
      </c>
      <c r="C128" s="4">
        <v>1.1085769999999999</v>
      </c>
      <c r="D128" s="3">
        <v>1.0842449999999999</v>
      </c>
      <c r="E128" s="3">
        <v>1.0190600000000001</v>
      </c>
      <c r="F128" s="3">
        <v>1.101647</v>
      </c>
      <c r="G128" s="5">
        <v>1.0487390000000001</v>
      </c>
      <c r="H128" s="20">
        <v>1.0788599999999999</v>
      </c>
      <c r="I128" s="3">
        <v>1.0357099999999999</v>
      </c>
      <c r="J128" s="3">
        <v>1.061607</v>
      </c>
      <c r="K128" s="3">
        <v>1.102401</v>
      </c>
      <c r="L128" s="3">
        <v>0.99356100000000003</v>
      </c>
      <c r="M128" s="5">
        <v>1.1058859999999999</v>
      </c>
    </row>
    <row r="129" spans="2:13" x14ac:dyDescent="0.3">
      <c r="B129" s="10">
        <v>2.1</v>
      </c>
      <c r="C129" s="4">
        <v>1.107985</v>
      </c>
      <c r="D129" s="3">
        <v>1.090444</v>
      </c>
      <c r="E129" s="3">
        <v>0.987294</v>
      </c>
      <c r="F129" s="3">
        <v>1.101459</v>
      </c>
      <c r="G129" s="5">
        <v>1.0487439999999999</v>
      </c>
      <c r="H129" s="20">
        <v>1.0793919999999999</v>
      </c>
      <c r="I129" s="3">
        <v>1.035555</v>
      </c>
      <c r="J129" s="3">
        <v>1.058853</v>
      </c>
      <c r="K129" s="3">
        <v>1.0922000000000001</v>
      </c>
      <c r="L129" s="3">
        <v>0.990869</v>
      </c>
      <c r="M129" s="5">
        <v>1.1031569999999999</v>
      </c>
    </row>
    <row r="130" spans="2:13" x14ac:dyDescent="0.3">
      <c r="B130" s="10">
        <v>2.1166670000000001</v>
      </c>
      <c r="C130" s="4">
        <v>1.1086879999999999</v>
      </c>
      <c r="D130" s="3">
        <v>1.0883959999999999</v>
      </c>
      <c r="E130" s="3">
        <v>0.97458699999999998</v>
      </c>
      <c r="F130" s="3">
        <v>1.1051470000000001</v>
      </c>
      <c r="G130" s="5">
        <v>1.051437</v>
      </c>
      <c r="H130" s="20">
        <v>1.0819460000000001</v>
      </c>
      <c r="I130" s="3">
        <v>1.0390239999999999</v>
      </c>
      <c r="J130" s="3">
        <v>1.062065</v>
      </c>
      <c r="K130" s="3">
        <v>1.0891679999999999</v>
      </c>
      <c r="L130" s="3">
        <v>0.99772899999999998</v>
      </c>
      <c r="M130" s="5">
        <v>1.099351</v>
      </c>
    </row>
    <row r="131" spans="2:13" x14ac:dyDescent="0.3">
      <c r="B131" s="10">
        <v>2.1333329999999999</v>
      </c>
      <c r="C131" s="4">
        <v>1.1081840000000001</v>
      </c>
      <c r="D131" s="3">
        <v>1.090446</v>
      </c>
      <c r="E131" s="3">
        <v>0.930114</v>
      </c>
      <c r="F131" s="3">
        <v>1.0997129999999999</v>
      </c>
      <c r="G131" s="5">
        <v>1.048197</v>
      </c>
      <c r="H131" s="20">
        <v>1.077434</v>
      </c>
      <c r="I131" s="3">
        <v>1.0397540000000001</v>
      </c>
      <c r="J131" s="3">
        <v>1.055722</v>
      </c>
      <c r="K131" s="3">
        <v>1.0944199999999999</v>
      </c>
      <c r="L131" s="3">
        <v>0.99195800000000001</v>
      </c>
      <c r="M131" s="5">
        <v>1.1055710000000001</v>
      </c>
    </row>
    <row r="132" spans="2:13" x14ac:dyDescent="0.3">
      <c r="B132" s="10">
        <v>2.15</v>
      </c>
      <c r="C132" s="4">
        <v>1.106654</v>
      </c>
      <c r="D132" s="3">
        <v>1.0943080000000001</v>
      </c>
      <c r="E132" s="3">
        <v>0.95933900000000005</v>
      </c>
      <c r="F132" s="3">
        <v>1.102546</v>
      </c>
      <c r="G132" s="5">
        <v>1.0475429999999999</v>
      </c>
      <c r="H132" s="20">
        <v>1.0792600000000001</v>
      </c>
      <c r="I132" s="3">
        <v>1.0345740000000001</v>
      </c>
      <c r="J132" s="3">
        <v>1.059094</v>
      </c>
      <c r="K132" s="3">
        <v>1.0942229999999999</v>
      </c>
      <c r="L132" s="3">
        <v>0.99050700000000003</v>
      </c>
      <c r="M132" s="5">
        <v>1.1029169999999999</v>
      </c>
    </row>
    <row r="133" spans="2:13" x14ac:dyDescent="0.3">
      <c r="B133" s="10">
        <v>2.1666669999999999</v>
      </c>
      <c r="C133" s="4">
        <v>1.1070599999999999</v>
      </c>
      <c r="D133" s="3">
        <v>1.0962959999999999</v>
      </c>
      <c r="E133" s="3">
        <v>0.93392600000000003</v>
      </c>
      <c r="F133" s="3">
        <v>1.1003529999999999</v>
      </c>
      <c r="G133" s="5">
        <v>1.049998</v>
      </c>
      <c r="H133" s="20">
        <v>1.0815319999999999</v>
      </c>
      <c r="I133" s="3">
        <v>1.036036</v>
      </c>
      <c r="J133" s="3">
        <v>1.0610759999999999</v>
      </c>
      <c r="K133" s="3">
        <v>1.1030690000000001</v>
      </c>
      <c r="L133" s="3">
        <v>0.99321599999999999</v>
      </c>
      <c r="M133" s="5">
        <v>1.103483</v>
      </c>
    </row>
    <row r="134" spans="2:13" x14ac:dyDescent="0.3">
      <c r="B134" s="10">
        <v>2.1833330000000002</v>
      </c>
      <c r="C134" s="4">
        <v>1.116144</v>
      </c>
      <c r="D134" s="3">
        <v>1.097513</v>
      </c>
      <c r="E134" s="3">
        <v>0.91994900000000002</v>
      </c>
      <c r="F134" s="3">
        <v>1.101145</v>
      </c>
      <c r="G134" s="5">
        <v>1.0492809999999999</v>
      </c>
      <c r="H134" s="20">
        <v>1.08097</v>
      </c>
      <c r="I134" s="3">
        <v>1.0320510000000001</v>
      </c>
      <c r="J134" s="3">
        <v>1.054284</v>
      </c>
      <c r="K134" s="3">
        <v>1.0971580000000001</v>
      </c>
      <c r="L134" s="3">
        <v>0.99046999999999996</v>
      </c>
      <c r="M134" s="5">
        <v>1.1052409999999999</v>
      </c>
    </row>
    <row r="135" spans="2:13" x14ac:dyDescent="0.3">
      <c r="B135" s="10">
        <v>2.2000000000000002</v>
      </c>
      <c r="C135" s="4">
        <v>1.109645</v>
      </c>
      <c r="D135" s="3">
        <v>1.102622</v>
      </c>
      <c r="E135" s="3">
        <v>0.94028</v>
      </c>
      <c r="F135" s="3">
        <v>1.1043780000000001</v>
      </c>
      <c r="G135" s="5">
        <v>1.050989</v>
      </c>
      <c r="H135" s="20">
        <v>1.082014</v>
      </c>
      <c r="I135" s="3">
        <v>1.034403</v>
      </c>
      <c r="J135" s="3">
        <v>1.0623929999999999</v>
      </c>
      <c r="K135" s="3">
        <v>1.1020220000000001</v>
      </c>
      <c r="L135" s="3">
        <v>0.99429400000000001</v>
      </c>
      <c r="M135" s="5">
        <v>1.0989599999999999</v>
      </c>
    </row>
    <row r="136" spans="2:13" x14ac:dyDescent="0.3">
      <c r="B136" s="10">
        <v>2.2166670000000002</v>
      </c>
      <c r="C136" s="4">
        <v>1.1100410000000001</v>
      </c>
      <c r="D136" s="3">
        <v>1.1024890000000001</v>
      </c>
      <c r="E136" s="3">
        <v>0.92630199999999996</v>
      </c>
      <c r="F136" s="3">
        <v>1.096319</v>
      </c>
      <c r="G136" s="5">
        <v>1.0502609999999999</v>
      </c>
      <c r="H136" s="20">
        <v>1.083094</v>
      </c>
      <c r="I136" s="3">
        <v>1.0326150000000001</v>
      </c>
      <c r="J136" s="3">
        <v>1.063671</v>
      </c>
      <c r="K136" s="3">
        <v>1.102169</v>
      </c>
      <c r="L136" s="3">
        <v>0.99168999999999996</v>
      </c>
      <c r="M136" s="5">
        <v>1.1040749999999999</v>
      </c>
    </row>
    <row r="137" spans="2:13" x14ac:dyDescent="0.3">
      <c r="B137" s="10">
        <v>2.233333</v>
      </c>
      <c r="C137" s="4">
        <v>1.1130150000000001</v>
      </c>
      <c r="D137" s="3">
        <v>1.106886</v>
      </c>
      <c r="E137" s="3">
        <v>0.90851300000000001</v>
      </c>
      <c r="F137" s="3">
        <v>1.1025480000000001</v>
      </c>
      <c r="G137" s="5">
        <v>1.047383</v>
      </c>
      <c r="H137" s="20">
        <v>1.0818030000000001</v>
      </c>
      <c r="I137" s="3">
        <v>1.0321849999999999</v>
      </c>
      <c r="J137" s="3">
        <v>1.0588839999999999</v>
      </c>
      <c r="K137" s="3">
        <v>1.1007610000000001</v>
      </c>
      <c r="L137" s="3">
        <v>0.986591</v>
      </c>
      <c r="M137" s="5">
        <v>1.103216</v>
      </c>
    </row>
    <row r="138" spans="2:13" x14ac:dyDescent="0.3">
      <c r="B138" s="10">
        <v>2.25</v>
      </c>
      <c r="C138" s="4">
        <v>1.1105210000000001</v>
      </c>
      <c r="D138" s="3">
        <v>1.107353</v>
      </c>
      <c r="E138" s="3">
        <v>0.89199499999999998</v>
      </c>
      <c r="F138" s="3">
        <v>1.0965069999999999</v>
      </c>
      <c r="G138" s="5">
        <v>1.0537829999999999</v>
      </c>
      <c r="H138" s="20">
        <v>1.082422</v>
      </c>
      <c r="I138" s="3">
        <v>1.0311650000000001</v>
      </c>
      <c r="J138" s="3">
        <v>1.0624579999999999</v>
      </c>
      <c r="K138" s="3">
        <v>1.098509</v>
      </c>
      <c r="L138" s="3">
        <v>0.99228300000000003</v>
      </c>
      <c r="M138" s="5">
        <v>1.103661</v>
      </c>
    </row>
    <row r="139" spans="2:13" x14ac:dyDescent="0.3">
      <c r="B139" s="10">
        <v>2.266667</v>
      </c>
      <c r="C139" s="4">
        <v>1.110646</v>
      </c>
      <c r="D139" s="3">
        <v>1.1125849999999999</v>
      </c>
      <c r="E139" s="3">
        <v>0.89834800000000004</v>
      </c>
      <c r="F139" s="3">
        <v>1.1028640000000001</v>
      </c>
      <c r="G139" s="5">
        <v>1.0522800000000001</v>
      </c>
      <c r="H139" s="20">
        <v>1.0832310000000001</v>
      </c>
      <c r="I139" s="3">
        <v>1.0337240000000001</v>
      </c>
      <c r="J139" s="3">
        <v>1.0639209999999999</v>
      </c>
      <c r="K139" s="3">
        <v>1.0957570000000001</v>
      </c>
      <c r="L139" s="3">
        <v>0.99488500000000002</v>
      </c>
      <c r="M139" s="5">
        <v>1.100816</v>
      </c>
    </row>
    <row r="140" spans="2:13" x14ac:dyDescent="0.3">
      <c r="B140" s="10">
        <v>2.2833329999999998</v>
      </c>
      <c r="C140" s="4">
        <v>1.1104449999999999</v>
      </c>
      <c r="D140" s="3">
        <v>1.1173029999999999</v>
      </c>
      <c r="E140" s="3">
        <v>0.88564200000000004</v>
      </c>
      <c r="F140" s="3">
        <v>1.096336</v>
      </c>
      <c r="G140" s="5">
        <v>1.0573790000000001</v>
      </c>
      <c r="H140" s="20">
        <v>1.0762290000000001</v>
      </c>
      <c r="I140" s="3">
        <v>1.0300389999999999</v>
      </c>
      <c r="J140" s="3">
        <v>1.06426</v>
      </c>
      <c r="K140" s="3">
        <v>1.09904</v>
      </c>
      <c r="L140" s="3">
        <v>0.99073</v>
      </c>
      <c r="M140" s="5">
        <v>1.104266</v>
      </c>
    </row>
    <row r="141" spans="2:13" x14ac:dyDescent="0.3">
      <c r="B141" s="10">
        <v>2.2999999999999998</v>
      </c>
      <c r="C141" s="4">
        <v>1.1114599999999999</v>
      </c>
      <c r="D141" s="3">
        <v>1.1175710000000001</v>
      </c>
      <c r="E141" s="3">
        <v>0.87420600000000004</v>
      </c>
      <c r="F141" s="3">
        <v>1.0971900000000001</v>
      </c>
      <c r="G141" s="5">
        <v>1.052648</v>
      </c>
      <c r="H141" s="20">
        <v>1.082622</v>
      </c>
      <c r="I141" s="3">
        <v>1.033728</v>
      </c>
      <c r="J141" s="3">
        <v>1.061795</v>
      </c>
      <c r="K141" s="3">
        <v>1.104333</v>
      </c>
      <c r="L141" s="3">
        <v>0.98953999999999998</v>
      </c>
      <c r="M141" s="5">
        <v>1.101442</v>
      </c>
    </row>
    <row r="142" spans="2:13" x14ac:dyDescent="0.3">
      <c r="B142" s="10">
        <v>2.3166669999999998</v>
      </c>
      <c r="C142" s="4">
        <v>1.112023</v>
      </c>
      <c r="D142" s="3">
        <v>1.122779</v>
      </c>
      <c r="E142" s="3">
        <v>0.86404099999999995</v>
      </c>
      <c r="F142" s="3">
        <v>1.1015839999999999</v>
      </c>
      <c r="G142" s="5">
        <v>1.0569360000000001</v>
      </c>
      <c r="H142" s="20">
        <v>1.0848709999999999</v>
      </c>
      <c r="I142" s="3">
        <v>1.028241</v>
      </c>
      <c r="J142" s="3">
        <v>1.0628599999999999</v>
      </c>
      <c r="K142" s="3">
        <v>1.1001099999999999</v>
      </c>
      <c r="L142" s="3">
        <v>0.99251900000000004</v>
      </c>
      <c r="M142" s="5">
        <v>1.0997859999999999</v>
      </c>
    </row>
    <row r="143" spans="2:13" x14ac:dyDescent="0.3">
      <c r="B143" s="10">
        <v>2.3333330000000001</v>
      </c>
      <c r="C143" s="4">
        <v>1.1104909999999999</v>
      </c>
      <c r="D143" s="3">
        <v>1.1221939999999999</v>
      </c>
      <c r="E143" s="3">
        <v>0.86912299999999998</v>
      </c>
      <c r="F143" s="3">
        <v>1.0968020000000001</v>
      </c>
      <c r="G143" s="5">
        <v>1.0525899999999999</v>
      </c>
      <c r="H143" s="20">
        <v>1.0811200000000001</v>
      </c>
      <c r="I143" s="3">
        <v>1.0336890000000001</v>
      </c>
      <c r="J143" s="3">
        <v>1.064975</v>
      </c>
      <c r="K143" s="3">
        <v>1.097003</v>
      </c>
      <c r="L143" s="3">
        <v>0.99099499999999996</v>
      </c>
      <c r="M143" s="5">
        <v>1.1008260000000001</v>
      </c>
    </row>
    <row r="144" spans="2:13" x14ac:dyDescent="0.3">
      <c r="B144" s="10">
        <v>2.35</v>
      </c>
      <c r="C144" s="4">
        <v>1.1203259999999999</v>
      </c>
      <c r="D144" s="3">
        <v>1.1262989999999999</v>
      </c>
      <c r="E144" s="3">
        <v>0.87801799999999997</v>
      </c>
      <c r="F144" s="3">
        <v>1.0954090000000001</v>
      </c>
      <c r="G144" s="5">
        <v>1.050821</v>
      </c>
      <c r="H144" s="20">
        <v>1.082265</v>
      </c>
      <c r="I144" s="3">
        <v>1.0341640000000001</v>
      </c>
      <c r="J144" s="3">
        <v>1.055164</v>
      </c>
      <c r="K144" s="3">
        <v>1.1003499999999999</v>
      </c>
      <c r="L144" s="3">
        <v>0.99649200000000004</v>
      </c>
      <c r="M144" s="5">
        <v>1.1030470000000001</v>
      </c>
    </row>
    <row r="145" spans="2:13" x14ac:dyDescent="0.3">
      <c r="B145" s="10">
        <v>2.3666670000000001</v>
      </c>
      <c r="C145" s="4">
        <v>1.119413</v>
      </c>
      <c r="D145" s="3">
        <v>1.1274580000000001</v>
      </c>
      <c r="E145" s="3">
        <v>0.87674700000000005</v>
      </c>
      <c r="F145" s="3">
        <v>1.101119</v>
      </c>
      <c r="G145" s="5">
        <v>1.0559769999999999</v>
      </c>
      <c r="H145" s="20">
        <v>1.0837570000000001</v>
      </c>
      <c r="I145" s="3">
        <v>1.0285040000000001</v>
      </c>
      <c r="J145" s="3">
        <v>1.0583990000000001</v>
      </c>
      <c r="K145" s="3">
        <v>1.095729</v>
      </c>
      <c r="L145" s="3">
        <v>0.99415600000000004</v>
      </c>
      <c r="M145" s="5">
        <v>1.100282</v>
      </c>
    </row>
    <row r="146" spans="2:13" x14ac:dyDescent="0.3">
      <c r="B146" s="10">
        <v>2.3833329999999999</v>
      </c>
      <c r="C146" s="4">
        <v>1.125021</v>
      </c>
      <c r="D146" s="3">
        <v>1.131391</v>
      </c>
      <c r="E146" s="3">
        <v>0.84243999999999997</v>
      </c>
      <c r="F146" s="3">
        <v>1.0967229999999999</v>
      </c>
      <c r="G146" s="5">
        <v>1.0596540000000001</v>
      </c>
      <c r="H146" s="20">
        <v>1.0841540000000001</v>
      </c>
      <c r="I146" s="3">
        <v>1.030861</v>
      </c>
      <c r="J146" s="3">
        <v>1.061186</v>
      </c>
      <c r="K146" s="3">
        <v>1.097634</v>
      </c>
      <c r="L146" s="3">
        <v>0.99265599999999998</v>
      </c>
      <c r="M146" s="5">
        <v>1.103545</v>
      </c>
    </row>
    <row r="147" spans="2:13" x14ac:dyDescent="0.3">
      <c r="B147" s="10">
        <v>2.4</v>
      </c>
      <c r="C147" s="4">
        <v>1.1171120000000001</v>
      </c>
      <c r="D147" s="3">
        <v>1.132188</v>
      </c>
      <c r="E147" s="3">
        <v>0.847522</v>
      </c>
      <c r="F147" s="3">
        <v>1.09168</v>
      </c>
      <c r="G147" s="5">
        <v>1.057992</v>
      </c>
      <c r="H147" s="20">
        <v>1.0837969999999999</v>
      </c>
      <c r="I147" s="3">
        <v>1.0309839999999999</v>
      </c>
      <c r="J147" s="3">
        <v>1.0596030000000001</v>
      </c>
      <c r="K147" s="3">
        <v>1.0952550000000001</v>
      </c>
      <c r="L147" s="3">
        <v>0.99230700000000005</v>
      </c>
      <c r="M147" s="5">
        <v>1.104835</v>
      </c>
    </row>
    <row r="148" spans="2:13" x14ac:dyDescent="0.3">
      <c r="B148" s="10">
        <v>2.4166669999999999</v>
      </c>
      <c r="C148" s="4">
        <v>1.115251</v>
      </c>
      <c r="D148" s="3">
        <v>1.135203</v>
      </c>
      <c r="E148" s="3">
        <v>0.85006400000000004</v>
      </c>
      <c r="F148" s="3">
        <v>1.102244</v>
      </c>
      <c r="G148" s="5">
        <v>1.0576620000000001</v>
      </c>
      <c r="H148" s="20">
        <v>1.0796840000000001</v>
      </c>
      <c r="I148" s="3">
        <v>1.03423</v>
      </c>
      <c r="J148" s="3">
        <v>1.0599719999999999</v>
      </c>
      <c r="K148" s="3">
        <v>1.0937250000000001</v>
      </c>
      <c r="L148" s="3">
        <v>0.98965499999999995</v>
      </c>
      <c r="M148" s="5">
        <v>1.0975170000000001</v>
      </c>
    </row>
    <row r="149" spans="2:13" x14ac:dyDescent="0.3">
      <c r="B149" s="10">
        <v>2.4333330000000002</v>
      </c>
      <c r="C149" s="4">
        <v>1.1160890000000001</v>
      </c>
      <c r="D149" s="3">
        <v>1.1382350000000001</v>
      </c>
      <c r="E149" s="3">
        <v>0.82846299999999995</v>
      </c>
      <c r="F149" s="3">
        <v>1.0999890000000001</v>
      </c>
      <c r="G149" s="5">
        <v>1.0522629999999999</v>
      </c>
      <c r="H149" s="20">
        <v>1.0824119999999999</v>
      </c>
      <c r="I149" s="3">
        <v>1.033318</v>
      </c>
      <c r="J149" s="3">
        <v>1.0603100000000001</v>
      </c>
      <c r="K149" s="3">
        <v>1.09033</v>
      </c>
      <c r="L149" s="3">
        <v>0.98958800000000002</v>
      </c>
      <c r="M149" s="5">
        <v>1.1000989999999999</v>
      </c>
    </row>
    <row r="150" spans="2:13" x14ac:dyDescent="0.3">
      <c r="B150" s="10">
        <v>2.4500000000000002</v>
      </c>
      <c r="C150" s="4">
        <v>1.1164590000000001</v>
      </c>
      <c r="D150" s="3">
        <v>1.1444449999999999</v>
      </c>
      <c r="E150" s="3">
        <v>0.81067299999999998</v>
      </c>
      <c r="F150" s="3">
        <v>1.098276</v>
      </c>
      <c r="G150" s="5">
        <v>1.05941</v>
      </c>
      <c r="H150" s="20">
        <v>1.0867370000000001</v>
      </c>
      <c r="I150" s="3">
        <v>1.027069</v>
      </c>
      <c r="J150" s="3">
        <v>1.062684</v>
      </c>
      <c r="K150" s="3">
        <v>1.095753</v>
      </c>
      <c r="L150" s="3">
        <v>0.99094599999999999</v>
      </c>
      <c r="M150" s="5">
        <v>1.1004689999999999</v>
      </c>
    </row>
    <row r="151" spans="2:13" x14ac:dyDescent="0.3">
      <c r="B151" s="10">
        <v>2.4666670000000002</v>
      </c>
      <c r="C151" s="4">
        <v>1.1143940000000001</v>
      </c>
      <c r="D151" s="3">
        <v>1.1463890000000001</v>
      </c>
      <c r="E151" s="3">
        <v>0.81829700000000005</v>
      </c>
      <c r="F151" s="3">
        <v>1.0980700000000001</v>
      </c>
      <c r="G151" s="5">
        <v>1.057785</v>
      </c>
      <c r="H151" s="20">
        <v>1.0825050000000001</v>
      </c>
      <c r="I151" s="3">
        <v>1.032815</v>
      </c>
      <c r="J151" s="3">
        <v>1.0590379999999999</v>
      </c>
      <c r="K151" s="3">
        <v>1.094908</v>
      </c>
      <c r="L151" s="3">
        <v>0.98884899999999998</v>
      </c>
      <c r="M151" s="5">
        <v>1.0992440000000001</v>
      </c>
    </row>
    <row r="152" spans="2:13" x14ac:dyDescent="0.3">
      <c r="B152" s="10">
        <v>2.483333</v>
      </c>
      <c r="C152" s="4">
        <v>1.1206050000000001</v>
      </c>
      <c r="D152" s="3">
        <v>1.152555</v>
      </c>
      <c r="E152" s="3">
        <v>0.82592100000000002</v>
      </c>
      <c r="F152" s="3">
        <v>1.0971249999999999</v>
      </c>
      <c r="G152" s="5">
        <v>1.056835</v>
      </c>
      <c r="H152" s="20">
        <v>1.084994</v>
      </c>
      <c r="I152" s="3">
        <v>1.0306690000000001</v>
      </c>
      <c r="J152" s="3">
        <v>1.06081</v>
      </c>
      <c r="K152" s="3">
        <v>1.0914509999999999</v>
      </c>
      <c r="L152" s="3">
        <v>0.99172199999999999</v>
      </c>
      <c r="M152" s="5">
        <v>1.10171</v>
      </c>
    </row>
    <row r="153" spans="2:13" x14ac:dyDescent="0.3">
      <c r="B153" s="10">
        <v>2.5</v>
      </c>
      <c r="C153" s="4">
        <v>1.1191660000000001</v>
      </c>
      <c r="D153" s="3">
        <v>1.1510199999999999</v>
      </c>
      <c r="E153" s="3">
        <v>0.80177900000000002</v>
      </c>
      <c r="F153" s="3">
        <v>1.099593</v>
      </c>
      <c r="G153" s="5">
        <v>1.0623819999999999</v>
      </c>
      <c r="H153" s="20">
        <v>1.0852850000000001</v>
      </c>
      <c r="I153" s="3">
        <v>1.0290980000000001</v>
      </c>
      <c r="J153" s="3">
        <v>1.0637650000000001</v>
      </c>
      <c r="K153" s="3">
        <v>1.091413</v>
      </c>
      <c r="L153" s="3">
        <v>0.99233199999999999</v>
      </c>
      <c r="M153" s="5">
        <v>1.104374</v>
      </c>
    </row>
    <row r="154" spans="2:13" x14ac:dyDescent="0.3">
      <c r="B154" s="10">
        <v>2.516667</v>
      </c>
      <c r="C154" s="4">
        <v>1.118441</v>
      </c>
      <c r="D154" s="3">
        <v>1.158175</v>
      </c>
      <c r="E154" s="3">
        <v>0.78398999999999996</v>
      </c>
      <c r="F154" s="3">
        <v>1.1039300000000001</v>
      </c>
      <c r="G154" s="5">
        <v>1.062678</v>
      </c>
      <c r="H154" s="20">
        <v>1.0886439999999999</v>
      </c>
      <c r="I154" s="3">
        <v>1.030872</v>
      </c>
      <c r="J154" s="3">
        <v>1.058057</v>
      </c>
      <c r="K154" s="3">
        <v>1.093105</v>
      </c>
      <c r="L154" s="3">
        <v>0.99465499999999996</v>
      </c>
      <c r="M154" s="5">
        <v>1.102752</v>
      </c>
    </row>
    <row r="155" spans="2:13" x14ac:dyDescent="0.3">
      <c r="B155" s="10">
        <v>2.5333329999999998</v>
      </c>
      <c r="C155" s="4">
        <v>1.119127</v>
      </c>
      <c r="D155" s="3">
        <v>1.1617960000000001</v>
      </c>
      <c r="E155" s="3">
        <v>0.79542599999999997</v>
      </c>
      <c r="F155" s="3">
        <v>1.1009659999999999</v>
      </c>
      <c r="G155" s="5">
        <v>1.0585039999999999</v>
      </c>
      <c r="H155" s="20">
        <v>1.085164</v>
      </c>
      <c r="I155" s="3">
        <v>1.030934</v>
      </c>
      <c r="J155" s="3">
        <v>1.0602510000000001</v>
      </c>
      <c r="K155" s="3">
        <v>1.093067</v>
      </c>
      <c r="L155" s="3">
        <v>0.99052499999999999</v>
      </c>
      <c r="M155" s="5">
        <v>1.103505</v>
      </c>
    </row>
    <row r="156" spans="2:13" x14ac:dyDescent="0.3">
      <c r="B156" s="10">
        <v>2.5499999999999998</v>
      </c>
      <c r="C156" s="4">
        <v>1.1206240000000001</v>
      </c>
      <c r="D156" s="3">
        <v>1.1637900000000001</v>
      </c>
      <c r="E156" s="3">
        <v>0.76747100000000001</v>
      </c>
      <c r="F156" s="3">
        <v>1.103955</v>
      </c>
      <c r="G156" s="5">
        <v>1.0616000000000001</v>
      </c>
      <c r="H156" s="20">
        <v>1.089002</v>
      </c>
      <c r="I156" s="3">
        <v>1.023795</v>
      </c>
      <c r="J156" s="3">
        <v>1.06355</v>
      </c>
      <c r="K156" s="3">
        <v>1.0897410000000001</v>
      </c>
      <c r="L156" s="3">
        <v>0.99269600000000002</v>
      </c>
      <c r="M156" s="5">
        <v>1.1047910000000001</v>
      </c>
    </row>
    <row r="157" spans="2:13" x14ac:dyDescent="0.3">
      <c r="B157" s="10">
        <v>2.5666669999999998</v>
      </c>
      <c r="C157" s="4">
        <v>1.122681</v>
      </c>
      <c r="D157" s="3">
        <v>1.17072</v>
      </c>
      <c r="E157" s="3">
        <v>0.76747100000000001</v>
      </c>
      <c r="F157" s="3">
        <v>1.106468</v>
      </c>
      <c r="G157" s="5">
        <v>1.061409</v>
      </c>
      <c r="H157" s="20">
        <v>1.090042</v>
      </c>
      <c r="I157" s="3">
        <v>1.02563</v>
      </c>
      <c r="J157" s="3">
        <v>1.0635349999999999</v>
      </c>
      <c r="K157" s="3">
        <v>1.090217</v>
      </c>
      <c r="L157" s="3">
        <v>0.99730300000000005</v>
      </c>
      <c r="M157" s="5">
        <v>1.1092550000000001</v>
      </c>
    </row>
    <row r="158" spans="2:13" x14ac:dyDescent="0.3">
      <c r="B158" s="10">
        <v>2.5833330000000001</v>
      </c>
      <c r="C158" s="4">
        <v>1.1166160000000001</v>
      </c>
      <c r="D158" s="3">
        <v>1.1751469999999999</v>
      </c>
      <c r="E158" s="3">
        <v>0.79161400000000004</v>
      </c>
      <c r="F158" s="3">
        <v>1.1074520000000001</v>
      </c>
      <c r="G158" s="5">
        <v>1.063877</v>
      </c>
      <c r="H158" s="20">
        <v>1.0912580000000001</v>
      </c>
      <c r="I158" s="3">
        <v>1.028316</v>
      </c>
      <c r="J158" s="3">
        <v>1.061547</v>
      </c>
      <c r="K158" s="3">
        <v>1.095105</v>
      </c>
      <c r="L158" s="3">
        <v>0.99216400000000005</v>
      </c>
      <c r="M158" s="5">
        <v>1.10507</v>
      </c>
    </row>
    <row r="159" spans="2:13" x14ac:dyDescent="0.3">
      <c r="B159" s="10">
        <v>2.6</v>
      </c>
      <c r="C159" s="4">
        <v>1.11388</v>
      </c>
      <c r="D159" s="3">
        <v>1.179632</v>
      </c>
      <c r="E159" s="3">
        <v>0.76747100000000001</v>
      </c>
      <c r="F159" s="3">
        <v>1.0970930000000001</v>
      </c>
      <c r="G159" s="5">
        <v>1.0605530000000001</v>
      </c>
      <c r="H159" s="20">
        <v>1.0885750000000001</v>
      </c>
      <c r="I159" s="3">
        <v>1.0274540000000001</v>
      </c>
      <c r="J159" s="3">
        <v>1.059941</v>
      </c>
      <c r="K159" s="3">
        <v>1.0950089999999999</v>
      </c>
      <c r="L159" s="3">
        <v>0.99987700000000002</v>
      </c>
      <c r="M159" s="5">
        <v>1.105683</v>
      </c>
    </row>
    <row r="160" spans="2:13" x14ac:dyDescent="0.3">
      <c r="B160" s="10">
        <v>2.6166670000000001</v>
      </c>
      <c r="C160" s="4">
        <v>1.1168359999999999</v>
      </c>
      <c r="D160" s="3">
        <v>1.1805000000000001</v>
      </c>
      <c r="E160" s="3">
        <v>0.76874200000000004</v>
      </c>
      <c r="F160" s="3">
        <v>1.104657</v>
      </c>
      <c r="G160" s="5">
        <v>1.06307</v>
      </c>
      <c r="H160" s="20">
        <v>1.0868899999999999</v>
      </c>
      <c r="I160" s="3">
        <v>1.029406</v>
      </c>
      <c r="J160" s="3">
        <v>1.0623149999999999</v>
      </c>
      <c r="K160" s="3">
        <v>1.0939559999999999</v>
      </c>
      <c r="L160" s="3">
        <v>0.99425200000000002</v>
      </c>
      <c r="M160" s="5">
        <v>1.1034809999999999</v>
      </c>
    </row>
    <row r="161" spans="2:13" x14ac:dyDescent="0.3">
      <c r="B161" s="10">
        <v>2.6333329999999999</v>
      </c>
      <c r="C161" s="4">
        <v>1.114619</v>
      </c>
      <c r="D161" s="3">
        <v>1.182167</v>
      </c>
      <c r="E161" s="3">
        <v>0.74841199999999997</v>
      </c>
      <c r="F161" s="3">
        <v>1.104187</v>
      </c>
      <c r="G161" s="5">
        <v>1.0652360000000001</v>
      </c>
      <c r="H161" s="20">
        <v>1.092991</v>
      </c>
      <c r="I161" s="3">
        <v>1.023441</v>
      </c>
      <c r="J161" s="3">
        <v>1.0591600000000001</v>
      </c>
      <c r="K161" s="3">
        <v>1.093494</v>
      </c>
      <c r="L161" s="3">
        <v>0.99756299999999998</v>
      </c>
      <c r="M161" s="5">
        <v>1.1032189999999999</v>
      </c>
    </row>
    <row r="162" spans="2:13" x14ac:dyDescent="0.3">
      <c r="B162" s="10">
        <v>2.65</v>
      </c>
      <c r="C162" s="4">
        <v>1.1132230000000001</v>
      </c>
      <c r="D162" s="3">
        <v>1.1908730000000001</v>
      </c>
      <c r="E162" s="3">
        <v>0.75476500000000002</v>
      </c>
      <c r="F162" s="3">
        <v>1.1073409999999999</v>
      </c>
      <c r="G162" s="5">
        <v>1.0634410000000001</v>
      </c>
      <c r="H162" s="20">
        <v>1.092136</v>
      </c>
      <c r="I162" s="3">
        <v>1.0265200000000001</v>
      </c>
      <c r="J162" s="3">
        <v>1.060433</v>
      </c>
      <c r="K162" s="3">
        <v>1.09565</v>
      </c>
      <c r="L162" s="3">
        <v>0.99325799999999997</v>
      </c>
      <c r="M162" s="5">
        <v>1.101021</v>
      </c>
    </row>
    <row r="163" spans="2:13" x14ac:dyDescent="0.3">
      <c r="B163" s="10">
        <v>2.6666669999999999</v>
      </c>
      <c r="C163" s="4">
        <v>1.116514</v>
      </c>
      <c r="D163" s="3">
        <v>1.194842</v>
      </c>
      <c r="E163" s="3">
        <v>0.753494</v>
      </c>
      <c r="F163" s="3">
        <v>1.110209</v>
      </c>
      <c r="G163" s="5">
        <v>1.0612600000000001</v>
      </c>
      <c r="H163" s="20">
        <v>1.0924050000000001</v>
      </c>
      <c r="I163" s="3">
        <v>1.0303169999999999</v>
      </c>
      <c r="J163" s="3">
        <v>1.05741</v>
      </c>
      <c r="K163" s="3">
        <v>1.092079</v>
      </c>
      <c r="L163" s="3">
        <v>0.99355000000000004</v>
      </c>
      <c r="M163" s="5">
        <v>1.106214</v>
      </c>
    </row>
    <row r="164" spans="2:13" x14ac:dyDescent="0.3">
      <c r="B164" s="10">
        <v>2.6833330000000002</v>
      </c>
      <c r="C164" s="4">
        <v>1.109224</v>
      </c>
      <c r="D164" s="3">
        <v>1.200615</v>
      </c>
      <c r="E164" s="3">
        <v>0.753494</v>
      </c>
      <c r="F164" s="3">
        <v>1.1101780000000001</v>
      </c>
      <c r="G164" s="5">
        <v>1.065286</v>
      </c>
      <c r="H164" s="20">
        <v>1.0917250000000001</v>
      </c>
      <c r="I164" s="3">
        <v>1.0323169999999999</v>
      </c>
      <c r="J164" s="3">
        <v>1.0640259999999999</v>
      </c>
      <c r="K164" s="3">
        <v>1.093855</v>
      </c>
      <c r="L164" s="3">
        <v>0.99274799999999996</v>
      </c>
      <c r="M164" s="5">
        <v>1.107078</v>
      </c>
    </row>
    <row r="165" spans="2:13" x14ac:dyDescent="0.3">
      <c r="B165" s="10">
        <v>2.7</v>
      </c>
      <c r="C165" s="4">
        <v>1.1118840000000001</v>
      </c>
      <c r="D165" s="3">
        <v>1.204474</v>
      </c>
      <c r="E165" s="3">
        <v>0.740788</v>
      </c>
      <c r="F165" s="3">
        <v>1.112366</v>
      </c>
      <c r="G165" s="5">
        <v>1.066999</v>
      </c>
      <c r="H165" s="20">
        <v>1.0932580000000001</v>
      </c>
      <c r="I165" s="3">
        <v>1.0327310000000001</v>
      </c>
      <c r="J165" s="3">
        <v>1.061874</v>
      </c>
      <c r="K165" s="3">
        <v>1.0921320000000001</v>
      </c>
      <c r="L165" s="3">
        <v>0.99274399999999996</v>
      </c>
      <c r="M165" s="5">
        <v>1.102873</v>
      </c>
    </row>
    <row r="166" spans="2:13" x14ac:dyDescent="0.3">
      <c r="B166" s="10">
        <v>2.7166670000000002</v>
      </c>
      <c r="C166" s="4">
        <v>1.115478</v>
      </c>
      <c r="D166" s="3">
        <v>1.20879</v>
      </c>
      <c r="E166" s="3">
        <v>0.740788</v>
      </c>
      <c r="F166" s="3">
        <v>1.111235</v>
      </c>
      <c r="G166" s="5">
        <v>1.0648169999999999</v>
      </c>
      <c r="H166" s="20">
        <v>1.096554</v>
      </c>
      <c r="I166" s="3">
        <v>1.0265610000000001</v>
      </c>
      <c r="J166" s="3">
        <v>1.060066</v>
      </c>
      <c r="K166" s="3">
        <v>1.0947880000000001</v>
      </c>
      <c r="L166" s="3">
        <v>0.99452399999999996</v>
      </c>
      <c r="M166" s="5">
        <v>1.1008640000000001</v>
      </c>
    </row>
    <row r="167" spans="2:13" x14ac:dyDescent="0.3">
      <c r="B167" s="10">
        <v>2.733333</v>
      </c>
      <c r="C167" s="4">
        <v>1.1118440000000001</v>
      </c>
      <c r="D167" s="3">
        <v>1.2142770000000001</v>
      </c>
      <c r="E167" s="3">
        <v>0.71537499999999998</v>
      </c>
      <c r="F167" s="3">
        <v>1.1139950000000001</v>
      </c>
      <c r="G167" s="5">
        <v>1.0702560000000001</v>
      </c>
      <c r="H167" s="20">
        <v>1.0981300000000001</v>
      </c>
      <c r="I167" s="3">
        <v>1.0306139999999999</v>
      </c>
      <c r="J167" s="3">
        <v>1.058476</v>
      </c>
      <c r="K167" s="3">
        <v>1.0946260000000001</v>
      </c>
      <c r="L167" s="3">
        <v>0.99184300000000003</v>
      </c>
      <c r="M167" s="5">
        <v>1.104922</v>
      </c>
    </row>
    <row r="168" spans="2:13" x14ac:dyDescent="0.3">
      <c r="B168" s="10">
        <v>2.75</v>
      </c>
      <c r="C168" s="4">
        <v>1.1186370000000001</v>
      </c>
      <c r="D168" s="3">
        <v>1.214574</v>
      </c>
      <c r="E168" s="3">
        <v>0.70775100000000002</v>
      </c>
      <c r="F168" s="3">
        <v>1.1163650000000001</v>
      </c>
      <c r="G168" s="5">
        <v>1.06545</v>
      </c>
      <c r="H168" s="20">
        <v>1.0993790000000001</v>
      </c>
      <c r="I168" s="3">
        <v>1.029053</v>
      </c>
      <c r="J168" s="3">
        <v>1.063042</v>
      </c>
      <c r="K168" s="3">
        <v>1.092814</v>
      </c>
      <c r="L168" s="3">
        <v>0.99869799999999997</v>
      </c>
      <c r="M168" s="5">
        <v>1.1056809999999999</v>
      </c>
    </row>
    <row r="169" spans="2:13" x14ac:dyDescent="0.3">
      <c r="B169" s="10">
        <v>2.766667</v>
      </c>
      <c r="C169" s="4">
        <v>1.1168610000000001</v>
      </c>
      <c r="D169" s="3">
        <v>1.2179</v>
      </c>
      <c r="E169" s="3">
        <v>0.71664499999999998</v>
      </c>
      <c r="F169" s="3">
        <v>1.1167800000000001</v>
      </c>
      <c r="G169" s="5">
        <v>1.064932</v>
      </c>
      <c r="H169" s="20">
        <v>1.095591</v>
      </c>
      <c r="I169" s="3">
        <v>1.0301499999999999</v>
      </c>
      <c r="J169" s="3">
        <v>1.0594760000000001</v>
      </c>
      <c r="K169" s="3">
        <v>1.091385</v>
      </c>
      <c r="L169" s="3">
        <v>0.99474099999999999</v>
      </c>
      <c r="M169" s="5">
        <v>1.105251</v>
      </c>
    </row>
    <row r="170" spans="2:13" x14ac:dyDescent="0.3">
      <c r="B170" s="10">
        <v>2.7833329999999998</v>
      </c>
      <c r="C170" s="4">
        <v>1.116109</v>
      </c>
      <c r="D170" s="3">
        <v>1.2248950000000001</v>
      </c>
      <c r="E170" s="3">
        <v>0.71029200000000003</v>
      </c>
      <c r="F170" s="3">
        <v>1.1208400000000001</v>
      </c>
      <c r="G170" s="5">
        <v>1.0655939999999999</v>
      </c>
      <c r="H170" s="20">
        <v>1.0995889999999999</v>
      </c>
      <c r="I170" s="3">
        <v>1.0263899999999999</v>
      </c>
      <c r="J170" s="3">
        <v>1.06321</v>
      </c>
      <c r="K170" s="3">
        <v>1.0915220000000001</v>
      </c>
      <c r="L170" s="3">
        <v>0.99258000000000002</v>
      </c>
      <c r="M170" s="5">
        <v>1.1086009999999999</v>
      </c>
    </row>
    <row r="171" spans="2:13" x14ac:dyDescent="0.3">
      <c r="B171" s="10">
        <v>2.8</v>
      </c>
      <c r="C171" s="4">
        <v>1.10903</v>
      </c>
      <c r="D171" s="3">
        <v>1.233562</v>
      </c>
      <c r="E171" s="3">
        <v>0.71029200000000003</v>
      </c>
      <c r="F171" s="3">
        <v>1.119715</v>
      </c>
      <c r="G171" s="5">
        <v>1.066784</v>
      </c>
      <c r="H171" s="20">
        <v>1.0983890000000001</v>
      </c>
      <c r="I171" s="3">
        <v>1.0289360000000001</v>
      </c>
      <c r="J171" s="3">
        <v>1.060022</v>
      </c>
      <c r="K171" s="3">
        <v>1.092455</v>
      </c>
      <c r="L171" s="3">
        <v>0.99581699999999995</v>
      </c>
      <c r="M171" s="5">
        <v>1.102757</v>
      </c>
    </row>
    <row r="172" spans="2:13" x14ac:dyDescent="0.3">
      <c r="B172" s="10">
        <v>2.8166669999999998</v>
      </c>
      <c r="C172" s="4">
        <v>1.113383</v>
      </c>
      <c r="D172" s="3">
        <v>1.234985</v>
      </c>
      <c r="E172" s="3">
        <v>0.695044</v>
      </c>
      <c r="F172" s="3">
        <v>1.120344</v>
      </c>
      <c r="G172" s="5">
        <v>1.070268</v>
      </c>
      <c r="H172" s="20">
        <v>1.1021730000000001</v>
      </c>
      <c r="I172" s="3">
        <v>1.0244329999999999</v>
      </c>
      <c r="J172" s="3">
        <v>1.0565290000000001</v>
      </c>
      <c r="K172" s="3">
        <v>1.093809</v>
      </c>
      <c r="L172" s="3">
        <v>0.99747799999999998</v>
      </c>
      <c r="M172" s="5">
        <v>1.108579</v>
      </c>
    </row>
    <row r="173" spans="2:13" x14ac:dyDescent="0.3">
      <c r="B173" s="10">
        <v>2.8333330000000001</v>
      </c>
      <c r="C173" s="4">
        <v>1.1119019999999999</v>
      </c>
      <c r="D173" s="3">
        <v>1.2435620000000001</v>
      </c>
      <c r="E173" s="3">
        <v>0.70012700000000005</v>
      </c>
      <c r="F173" s="3">
        <v>1.1212390000000001</v>
      </c>
      <c r="G173" s="5">
        <v>1.06684</v>
      </c>
      <c r="H173" s="20">
        <v>1.1032919999999999</v>
      </c>
      <c r="I173" s="3">
        <v>1.025663</v>
      </c>
      <c r="J173" s="3">
        <v>1.0620860000000001</v>
      </c>
      <c r="K173" s="3">
        <v>1.092868</v>
      </c>
      <c r="L173" s="3">
        <v>0.99352300000000004</v>
      </c>
      <c r="M173" s="5">
        <v>1.1029450000000001</v>
      </c>
    </row>
    <row r="174" spans="2:13" x14ac:dyDescent="0.3">
      <c r="B174" s="10">
        <v>2.85</v>
      </c>
      <c r="C174" s="4">
        <v>1.1171</v>
      </c>
      <c r="D174" s="3">
        <v>1.2516149999999999</v>
      </c>
      <c r="E174" s="3">
        <v>0.70012700000000005</v>
      </c>
      <c r="F174" s="3">
        <v>1.1206700000000001</v>
      </c>
      <c r="G174" s="5">
        <v>1.065016</v>
      </c>
      <c r="H174" s="20">
        <v>1.1031420000000001</v>
      </c>
      <c r="I174" s="3">
        <v>1.0226489999999999</v>
      </c>
      <c r="J174" s="3">
        <v>1.0622929999999999</v>
      </c>
      <c r="K174" s="3">
        <v>1.0961000000000001</v>
      </c>
      <c r="L174" s="3">
        <v>0.99790100000000004</v>
      </c>
      <c r="M174" s="5">
        <v>1.1041019999999999</v>
      </c>
    </row>
    <row r="175" spans="2:13" x14ac:dyDescent="0.3">
      <c r="B175" s="10">
        <v>2.8666670000000001</v>
      </c>
      <c r="C175" s="4">
        <v>1.1155310000000001</v>
      </c>
      <c r="D175" s="3">
        <v>1.253118</v>
      </c>
      <c r="E175" s="3">
        <v>0.69631500000000002</v>
      </c>
      <c r="F175" s="3">
        <v>1.1258900000000001</v>
      </c>
      <c r="G175" s="5">
        <v>1.065369</v>
      </c>
      <c r="H175" s="20">
        <v>1.1096280000000001</v>
      </c>
      <c r="I175" s="3">
        <v>1.02275</v>
      </c>
      <c r="J175" s="3">
        <v>1.0607850000000001</v>
      </c>
      <c r="K175" s="3">
        <v>1.092112</v>
      </c>
      <c r="L175" s="3">
        <v>0.99956400000000001</v>
      </c>
      <c r="M175" s="5">
        <v>1.1052280000000001</v>
      </c>
    </row>
    <row r="176" spans="2:13" x14ac:dyDescent="0.3">
      <c r="B176" s="10">
        <v>2.8833329999999999</v>
      </c>
      <c r="C176" s="4">
        <v>1.115246</v>
      </c>
      <c r="D176" s="3">
        <v>1.2572570000000001</v>
      </c>
      <c r="E176" s="3">
        <v>0.69250299999999998</v>
      </c>
      <c r="F176" s="3">
        <v>1.1265579999999999</v>
      </c>
      <c r="G176" s="5">
        <v>1.068781</v>
      </c>
      <c r="H176" s="20">
        <v>1.106681</v>
      </c>
      <c r="I176" s="3">
        <v>1.0239750000000001</v>
      </c>
      <c r="J176" s="3">
        <v>1.057795</v>
      </c>
      <c r="K176" s="3">
        <v>1.0969599999999999</v>
      </c>
      <c r="L176" s="3">
        <v>0.99936999999999998</v>
      </c>
      <c r="M176" s="5">
        <v>1.099742</v>
      </c>
    </row>
    <row r="177" spans="2:13" x14ac:dyDescent="0.3">
      <c r="B177" s="10">
        <v>2.9</v>
      </c>
      <c r="C177" s="4">
        <v>1.115667</v>
      </c>
      <c r="D177" s="3">
        <v>1.261717</v>
      </c>
      <c r="E177" s="3">
        <v>0.68742099999999995</v>
      </c>
      <c r="F177" s="3">
        <v>1.1225179999999999</v>
      </c>
      <c r="G177" s="5">
        <v>1.068932</v>
      </c>
      <c r="H177" s="20">
        <v>1.109486</v>
      </c>
      <c r="I177" s="3">
        <v>1.031115</v>
      </c>
      <c r="J177" s="3">
        <v>1.0576190000000001</v>
      </c>
      <c r="K177" s="3">
        <v>1.0914520000000001</v>
      </c>
      <c r="L177" s="3">
        <v>0.99837799999999999</v>
      </c>
      <c r="M177" s="5">
        <v>1.1012919999999999</v>
      </c>
    </row>
    <row r="178" spans="2:13" x14ac:dyDescent="0.3">
      <c r="B178" s="10">
        <v>2.9166669999999999</v>
      </c>
      <c r="C178" s="4">
        <v>1.111691</v>
      </c>
      <c r="D178" s="3">
        <v>1.2656019999999999</v>
      </c>
      <c r="E178" s="3">
        <v>0.68106699999999998</v>
      </c>
      <c r="F178" s="3">
        <v>1.124417</v>
      </c>
      <c r="G178" s="5">
        <v>1.064581</v>
      </c>
      <c r="H178" s="20">
        <v>1.109073</v>
      </c>
      <c r="I178" s="3">
        <v>1.020167</v>
      </c>
      <c r="J178" s="3">
        <v>1.06155</v>
      </c>
      <c r="K178" s="3">
        <v>1.0948439999999999</v>
      </c>
      <c r="L178" s="3">
        <v>0.99818499999999999</v>
      </c>
      <c r="M178" s="5">
        <v>1.104657</v>
      </c>
    </row>
    <row r="179" spans="2:13" ht="15" thickBot="1" x14ac:dyDescent="0.35">
      <c r="B179" s="11">
        <v>2.9333330000000002</v>
      </c>
      <c r="C179" s="6">
        <v>1.1117379999999999</v>
      </c>
      <c r="D179" s="14">
        <v>1.270032</v>
      </c>
      <c r="E179" s="14">
        <v>0.66581999999999997</v>
      </c>
      <c r="F179" s="14">
        <v>1.122099</v>
      </c>
      <c r="G179" s="7">
        <v>1.0687880000000001</v>
      </c>
      <c r="H179" s="21">
        <v>1.109049</v>
      </c>
      <c r="I179" s="14">
        <v>1.0261929999999999</v>
      </c>
      <c r="J179" s="14">
        <v>1.0600769999999999</v>
      </c>
      <c r="K179" s="14">
        <v>1.096303</v>
      </c>
      <c r="L179" s="14">
        <v>0.99819500000000005</v>
      </c>
      <c r="M179" s="7">
        <v>1.113084</v>
      </c>
    </row>
  </sheetData>
  <mergeCells count="3">
    <mergeCell ref="C3:G3"/>
    <mergeCell ref="H3:M3"/>
    <mergeCell ref="C2:M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0E18-8C20-4DFA-8000-3728ED51FEA1}">
  <dimension ref="B2:D11"/>
  <sheetViews>
    <sheetView workbookViewId="0">
      <selection activeCell="H7" sqref="H7"/>
    </sheetView>
  </sheetViews>
  <sheetFormatPr defaultRowHeight="14.4" x14ac:dyDescent="0.3"/>
  <sheetData>
    <row r="2" spans="2:4" ht="15" thickBot="1" x14ac:dyDescent="0.35">
      <c r="C2" t="s">
        <v>104</v>
      </c>
    </row>
    <row r="3" spans="2:4" ht="29.4" thickBot="1" x14ac:dyDescent="0.35">
      <c r="C3" s="42" t="s">
        <v>80</v>
      </c>
      <c r="D3" s="44" t="s">
        <v>103</v>
      </c>
    </row>
    <row r="4" spans="2:4" x14ac:dyDescent="0.3">
      <c r="C4" s="10">
        <v>1.4396439999999999</v>
      </c>
      <c r="D4" s="8">
        <v>1.003487</v>
      </c>
    </row>
    <row r="5" spans="2:4" x14ac:dyDescent="0.3">
      <c r="C5" s="10">
        <v>1.070268</v>
      </c>
      <c r="D5" s="8">
        <v>1.1096280000000001</v>
      </c>
    </row>
    <row r="6" spans="2:4" x14ac:dyDescent="0.3">
      <c r="C6" s="10">
        <v>1.125021</v>
      </c>
      <c r="D6" s="8">
        <v>1.064975</v>
      </c>
    </row>
    <row r="7" spans="2:4" x14ac:dyDescent="0.3">
      <c r="C7" s="10">
        <v>1.270032</v>
      </c>
      <c r="D7" s="8">
        <v>1.1199239999999999</v>
      </c>
    </row>
    <row r="8" spans="2:4" x14ac:dyDescent="0.3">
      <c r="C8" s="10">
        <v>1.2096560000000001</v>
      </c>
      <c r="D8" s="8">
        <v>1.1153999999999999</v>
      </c>
    </row>
    <row r="9" spans="2:4" ht="15" thickBot="1" x14ac:dyDescent="0.35">
      <c r="C9" s="11"/>
      <c r="D9" s="9">
        <v>1.1135219999999999</v>
      </c>
    </row>
    <row r="10" spans="2:4" x14ac:dyDescent="0.3">
      <c r="B10" t="s">
        <v>3</v>
      </c>
      <c r="C10">
        <f>AVERAGE(C4:C9)</f>
        <v>1.2229242</v>
      </c>
      <c r="D10">
        <f>AVERAGE(D4:D9)</f>
        <v>1.0878226666666666</v>
      </c>
    </row>
    <row r="11" spans="2:4" x14ac:dyDescent="0.3">
      <c r="B11" t="s">
        <v>2</v>
      </c>
      <c r="D11">
        <f>C10/D10</f>
        <v>1.1241944459084632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19EB-E942-432E-ACD9-6464227A3AC5}">
  <dimension ref="D1:P122"/>
  <sheetViews>
    <sheetView topLeftCell="B1" workbookViewId="0">
      <selection activeCell="R16" sqref="R16"/>
    </sheetView>
  </sheetViews>
  <sheetFormatPr defaultRowHeight="14.4" x14ac:dyDescent="0.3"/>
  <sheetData>
    <row r="1" spans="4:16" ht="15" thickBot="1" x14ac:dyDescent="0.35"/>
    <row r="2" spans="4:16" ht="15" thickBot="1" x14ac:dyDescent="0.35">
      <c r="D2" s="73" t="s">
        <v>79</v>
      </c>
      <c r="E2" s="82" t="s">
        <v>105</v>
      </c>
      <c r="F2" s="80"/>
      <c r="G2" s="80"/>
      <c r="H2" s="80"/>
      <c r="I2" s="80"/>
      <c r="J2" s="81"/>
      <c r="K2" s="80" t="s">
        <v>106</v>
      </c>
      <c r="L2" s="80"/>
      <c r="M2" s="80"/>
      <c r="N2" s="80"/>
      <c r="O2" s="80"/>
      <c r="P2" s="81"/>
    </row>
    <row r="3" spans="4:16" x14ac:dyDescent="0.3">
      <c r="D3" s="28">
        <v>1.6667000000000001E-2</v>
      </c>
      <c r="E3" s="25">
        <v>1</v>
      </c>
      <c r="F3" s="26">
        <v>1</v>
      </c>
      <c r="G3" s="26">
        <v>1</v>
      </c>
      <c r="H3" s="26">
        <v>1</v>
      </c>
      <c r="I3" s="26">
        <v>1</v>
      </c>
      <c r="J3" s="27">
        <v>1</v>
      </c>
      <c r="K3" s="31">
        <v>1</v>
      </c>
      <c r="L3" s="26">
        <v>1</v>
      </c>
      <c r="M3" s="26">
        <v>1</v>
      </c>
      <c r="N3" s="26">
        <v>1</v>
      </c>
      <c r="O3" s="26">
        <v>1</v>
      </c>
      <c r="P3" s="27">
        <v>1</v>
      </c>
    </row>
    <row r="4" spans="4:16" x14ac:dyDescent="0.3">
      <c r="D4" s="16">
        <v>3.3333000000000002E-2</v>
      </c>
      <c r="E4" s="57">
        <v>1.00115</v>
      </c>
      <c r="F4" s="56">
        <v>0.99827600000000005</v>
      </c>
      <c r="G4" s="56">
        <v>0.99936999999999998</v>
      </c>
      <c r="H4" s="56">
        <v>0.998691</v>
      </c>
      <c r="I4" s="56">
        <v>1</v>
      </c>
      <c r="J4" s="58">
        <v>1.0011859999999999</v>
      </c>
      <c r="K4" s="71">
        <v>0.99994799999999995</v>
      </c>
      <c r="L4" s="56">
        <v>0.99733000000000005</v>
      </c>
      <c r="M4" s="56">
        <v>1.0007159999999999</v>
      </c>
      <c r="N4" s="56">
        <v>1.001045</v>
      </c>
      <c r="O4" s="56">
        <v>0.99862399999999996</v>
      </c>
      <c r="P4" s="58">
        <v>1.0013099999999999</v>
      </c>
    </row>
    <row r="5" spans="4:16" x14ac:dyDescent="0.3">
      <c r="D5" s="16">
        <v>0.05</v>
      </c>
      <c r="E5" s="57">
        <v>1.0011890000000001</v>
      </c>
      <c r="F5" s="56">
        <v>0.99914899999999995</v>
      </c>
      <c r="G5" s="56">
        <v>0.99958100000000005</v>
      </c>
      <c r="H5" s="56">
        <v>0.99962700000000004</v>
      </c>
      <c r="I5" s="56">
        <v>0.99809199999999998</v>
      </c>
      <c r="J5" s="58">
        <v>0.99830799999999997</v>
      </c>
      <c r="K5" s="71">
        <v>1.000488</v>
      </c>
      <c r="L5" s="56">
        <v>0.99807100000000004</v>
      </c>
      <c r="M5" s="56">
        <v>0.99968999999999997</v>
      </c>
      <c r="N5" s="56">
        <v>1.002963</v>
      </c>
      <c r="O5" s="56">
        <v>0.99727900000000003</v>
      </c>
      <c r="P5" s="58">
        <v>0.99787199999999998</v>
      </c>
    </row>
    <row r="6" spans="4:16" x14ac:dyDescent="0.3">
      <c r="D6" s="16">
        <v>6.6667000000000004E-2</v>
      </c>
      <c r="E6" s="57">
        <v>0.99960400000000005</v>
      </c>
      <c r="F6" s="56">
        <v>0.99748300000000001</v>
      </c>
      <c r="G6" s="56">
        <v>0.99904000000000004</v>
      </c>
      <c r="H6" s="56">
        <v>1.000731</v>
      </c>
      <c r="I6" s="56">
        <v>0.99720799999999998</v>
      </c>
      <c r="J6" s="58">
        <v>0.99862499999999998</v>
      </c>
      <c r="K6" s="71">
        <v>0.99782899999999997</v>
      </c>
      <c r="L6" s="56">
        <v>0.99617199999999995</v>
      </c>
      <c r="M6" s="56">
        <v>0.99924000000000002</v>
      </c>
      <c r="N6" s="56">
        <v>1.0044059999999999</v>
      </c>
      <c r="O6" s="56">
        <v>0.99625799999999998</v>
      </c>
      <c r="P6" s="58">
        <v>0.99916700000000003</v>
      </c>
    </row>
    <row r="7" spans="4:16" x14ac:dyDescent="0.3">
      <c r="D7" s="16">
        <v>8.3333000000000004E-2</v>
      </c>
      <c r="E7" s="57">
        <v>0.99970000000000003</v>
      </c>
      <c r="F7" s="56">
        <v>0.99541199999999996</v>
      </c>
      <c r="G7" s="56">
        <v>0.99693100000000001</v>
      </c>
      <c r="H7" s="56">
        <v>0.99956100000000003</v>
      </c>
      <c r="I7" s="56">
        <v>0.99541100000000005</v>
      </c>
      <c r="J7" s="58">
        <v>0.99560000000000004</v>
      </c>
      <c r="K7" s="71">
        <v>0.99760599999999999</v>
      </c>
      <c r="L7" s="56">
        <v>0.99519999999999997</v>
      </c>
      <c r="M7" s="56">
        <v>0.997695</v>
      </c>
      <c r="N7" s="56">
        <v>1.005665</v>
      </c>
      <c r="O7" s="56">
        <v>0.99337699999999995</v>
      </c>
      <c r="P7" s="58">
        <v>0.99703200000000003</v>
      </c>
    </row>
    <row r="8" spans="4:16" x14ac:dyDescent="0.3">
      <c r="D8" s="16">
        <v>0.1</v>
      </c>
      <c r="E8" s="57">
        <v>1.001274</v>
      </c>
      <c r="F8" s="56">
        <v>0.99585100000000004</v>
      </c>
      <c r="G8" s="56">
        <v>0.99751699999999999</v>
      </c>
      <c r="H8" s="56">
        <v>0.99861800000000001</v>
      </c>
      <c r="I8" s="56">
        <v>0.99424999999999997</v>
      </c>
      <c r="J8" s="58">
        <v>0.994676</v>
      </c>
      <c r="K8" s="71">
        <v>0.99750000000000005</v>
      </c>
      <c r="L8" s="56">
        <v>0.995</v>
      </c>
      <c r="M8" s="56">
        <v>0.99809999999999999</v>
      </c>
      <c r="N8" s="56">
        <v>1.0063610000000001</v>
      </c>
      <c r="O8" s="56">
        <v>0.99356</v>
      </c>
      <c r="P8" s="58">
        <v>0.99610299999999996</v>
      </c>
    </row>
    <row r="9" spans="4:16" x14ac:dyDescent="0.3">
      <c r="D9" s="16">
        <v>0.11666700000000001</v>
      </c>
      <c r="E9" s="57">
        <v>1.0001800000000001</v>
      </c>
      <c r="F9" s="56">
        <v>0.99441299999999999</v>
      </c>
      <c r="G9" s="56">
        <v>0.99647399999999997</v>
      </c>
      <c r="H9" s="56">
        <v>0.99713399999999996</v>
      </c>
      <c r="I9" s="56">
        <v>0.99250300000000002</v>
      </c>
      <c r="J9" s="58">
        <v>0.99298200000000003</v>
      </c>
      <c r="K9" s="71">
        <v>0.99687300000000001</v>
      </c>
      <c r="L9" s="56">
        <v>0.99354600000000004</v>
      </c>
      <c r="M9" s="56">
        <v>0.99756699999999998</v>
      </c>
      <c r="N9" s="56">
        <v>1.0082310000000001</v>
      </c>
      <c r="O9" s="56">
        <v>0.99278999999999995</v>
      </c>
      <c r="P9" s="58">
        <v>0.99366399999999999</v>
      </c>
    </row>
    <row r="10" spans="4:16" x14ac:dyDescent="0.3">
      <c r="D10" s="16">
        <v>0.13333300000000001</v>
      </c>
      <c r="E10" s="57">
        <v>0.99958999999999998</v>
      </c>
      <c r="F10" s="56">
        <v>0.994031</v>
      </c>
      <c r="G10" s="56">
        <v>0.996367</v>
      </c>
      <c r="H10" s="56">
        <v>0.99687499999999996</v>
      </c>
      <c r="I10" s="56">
        <v>0.99084000000000005</v>
      </c>
      <c r="J10" s="58">
        <v>0.99161600000000005</v>
      </c>
      <c r="K10" s="71">
        <v>0.997112</v>
      </c>
      <c r="L10" s="56">
        <v>0.99451599999999996</v>
      </c>
      <c r="M10" s="56">
        <v>0.99598200000000003</v>
      </c>
      <c r="N10" s="56">
        <v>1.0087269999999999</v>
      </c>
      <c r="O10" s="56">
        <v>0.99065700000000001</v>
      </c>
      <c r="P10" s="58">
        <v>0.99533199999999999</v>
      </c>
    </row>
    <row r="11" spans="4:16" x14ac:dyDescent="0.3">
      <c r="D11" s="16">
        <v>0.15</v>
      </c>
      <c r="E11" s="57">
        <v>0.99690599999999996</v>
      </c>
      <c r="F11" s="56">
        <v>0.99416400000000005</v>
      </c>
      <c r="G11" s="56">
        <v>0.99594899999999997</v>
      </c>
      <c r="H11" s="56">
        <v>0.99551400000000001</v>
      </c>
      <c r="I11" s="56">
        <v>0.98936199999999996</v>
      </c>
      <c r="J11" s="58">
        <v>0.99030200000000002</v>
      </c>
      <c r="K11" s="71">
        <v>0.99544100000000002</v>
      </c>
      <c r="L11" s="56">
        <v>0.99426499999999995</v>
      </c>
      <c r="M11" s="56">
        <v>0.99516099999999996</v>
      </c>
      <c r="N11" s="56">
        <v>1.009871</v>
      </c>
      <c r="O11" s="56">
        <v>0.98929299999999998</v>
      </c>
      <c r="P11" s="58">
        <v>0.992502</v>
      </c>
    </row>
    <row r="12" spans="4:16" x14ac:dyDescent="0.3">
      <c r="D12" s="16">
        <v>0.16666700000000001</v>
      </c>
      <c r="E12" s="57">
        <v>0.99707800000000002</v>
      </c>
      <c r="F12" s="56">
        <v>0.99392499999999995</v>
      </c>
      <c r="G12" s="56">
        <v>0.99557499999999999</v>
      </c>
      <c r="H12" s="56">
        <v>0.99477400000000005</v>
      </c>
      <c r="I12" s="56">
        <v>0.98734999999999995</v>
      </c>
      <c r="J12" s="58">
        <v>0.989591</v>
      </c>
      <c r="K12" s="71">
        <v>0.99686900000000001</v>
      </c>
      <c r="L12" s="56">
        <v>0.99357200000000001</v>
      </c>
      <c r="M12" s="56">
        <v>0.99324599999999996</v>
      </c>
      <c r="N12" s="56">
        <v>1.010764</v>
      </c>
      <c r="O12" s="56">
        <v>0.98811899999999997</v>
      </c>
      <c r="P12" s="58">
        <v>0.991838</v>
      </c>
    </row>
    <row r="13" spans="4:16" x14ac:dyDescent="0.3">
      <c r="D13" s="16">
        <v>0.183333</v>
      </c>
      <c r="E13" s="57">
        <v>0.99633000000000005</v>
      </c>
      <c r="F13" s="56">
        <v>0.99210500000000001</v>
      </c>
      <c r="G13" s="56">
        <v>0.99595299999999998</v>
      </c>
      <c r="H13" s="56">
        <v>0.99303699999999995</v>
      </c>
      <c r="I13" s="56">
        <v>0.98748499999999995</v>
      </c>
      <c r="J13" s="58">
        <v>0.98858699999999999</v>
      </c>
      <c r="K13" s="71">
        <v>0.99561900000000003</v>
      </c>
      <c r="L13" s="56">
        <v>0.99316700000000002</v>
      </c>
      <c r="M13" s="56">
        <v>0.99317999999999995</v>
      </c>
      <c r="N13" s="56">
        <v>1.0128170000000001</v>
      </c>
      <c r="O13" s="56">
        <v>0.98765000000000003</v>
      </c>
      <c r="P13" s="58">
        <v>0.99075100000000005</v>
      </c>
    </row>
    <row r="14" spans="4:16" x14ac:dyDescent="0.3">
      <c r="D14" s="16">
        <v>0.2</v>
      </c>
      <c r="E14" s="57">
        <v>0.99604400000000004</v>
      </c>
      <c r="F14" s="56">
        <v>0.99075100000000005</v>
      </c>
      <c r="G14" s="56">
        <v>0.99458899999999995</v>
      </c>
      <c r="H14" s="56">
        <v>0.99287400000000003</v>
      </c>
      <c r="I14" s="56">
        <v>0.98557700000000004</v>
      </c>
      <c r="J14" s="58">
        <v>0.986757</v>
      </c>
      <c r="K14" s="71">
        <v>0.99617100000000003</v>
      </c>
      <c r="L14" s="56">
        <v>0.99209800000000004</v>
      </c>
      <c r="M14" s="56">
        <v>0.99085900000000005</v>
      </c>
      <c r="N14" s="56">
        <v>1.013898</v>
      </c>
      <c r="O14" s="56">
        <v>0.98513700000000004</v>
      </c>
      <c r="P14" s="58">
        <v>0.98891099999999998</v>
      </c>
    </row>
    <row r="15" spans="4:16" x14ac:dyDescent="0.3">
      <c r="D15" s="16">
        <v>0.216667</v>
      </c>
      <c r="E15" s="57">
        <v>0.99641900000000005</v>
      </c>
      <c r="F15" s="56">
        <v>0.98977700000000002</v>
      </c>
      <c r="G15" s="56">
        <v>0.99306099999999997</v>
      </c>
      <c r="H15" s="56">
        <v>0.992483</v>
      </c>
      <c r="I15" s="56">
        <v>0.984545</v>
      </c>
      <c r="J15" s="58">
        <v>0.98490699999999998</v>
      </c>
      <c r="K15" s="71">
        <v>0.99304800000000004</v>
      </c>
      <c r="L15" s="56">
        <v>0.991143</v>
      </c>
      <c r="M15" s="56">
        <v>0.99152300000000004</v>
      </c>
      <c r="N15" s="56">
        <v>1.0153000000000001</v>
      </c>
      <c r="O15" s="56">
        <v>0.98318799999999995</v>
      </c>
      <c r="P15" s="58">
        <v>0.98689099999999996</v>
      </c>
    </row>
    <row r="16" spans="4:16" x14ac:dyDescent="0.3">
      <c r="D16" s="16">
        <v>0.23333300000000001</v>
      </c>
      <c r="E16" s="57">
        <v>0.99471900000000002</v>
      </c>
      <c r="F16" s="56">
        <v>0.98911400000000005</v>
      </c>
      <c r="G16" s="56">
        <v>0.99212800000000001</v>
      </c>
      <c r="H16" s="56">
        <v>0.99314599999999997</v>
      </c>
      <c r="I16" s="56">
        <v>0.98228599999999999</v>
      </c>
      <c r="J16" s="58">
        <v>0.98523000000000005</v>
      </c>
      <c r="K16" s="71">
        <v>0.99392999999999998</v>
      </c>
      <c r="L16" s="56">
        <v>0.99021499999999996</v>
      </c>
      <c r="M16" s="56">
        <v>0.99077499999999996</v>
      </c>
      <c r="N16" s="56">
        <v>1.0146299999999999</v>
      </c>
      <c r="O16" s="56">
        <v>0.98264099999999999</v>
      </c>
      <c r="P16" s="58">
        <v>0.98757799999999996</v>
      </c>
    </row>
    <row r="17" spans="4:16" x14ac:dyDescent="0.3">
      <c r="D17" s="16">
        <v>0.25</v>
      </c>
      <c r="E17" s="57">
        <v>0.99546500000000004</v>
      </c>
      <c r="F17" s="56">
        <v>0.98710900000000001</v>
      </c>
      <c r="G17" s="56">
        <v>0.99127900000000002</v>
      </c>
      <c r="H17" s="56">
        <v>0.99211199999999999</v>
      </c>
      <c r="I17" s="56">
        <v>0.981711</v>
      </c>
      <c r="J17" s="58">
        <v>0.98413099999999998</v>
      </c>
      <c r="K17" s="71">
        <v>0.99278100000000002</v>
      </c>
      <c r="L17" s="56">
        <v>0.990533</v>
      </c>
      <c r="M17" s="56">
        <v>0.98844200000000004</v>
      </c>
      <c r="N17" s="56">
        <v>1.015906</v>
      </c>
      <c r="O17" s="56">
        <v>0.98051200000000005</v>
      </c>
      <c r="P17" s="58">
        <v>0.98497800000000002</v>
      </c>
    </row>
    <row r="18" spans="4:16" x14ac:dyDescent="0.3">
      <c r="D18" s="16">
        <v>0.26666699999999999</v>
      </c>
      <c r="E18" s="57">
        <v>0.99312</v>
      </c>
      <c r="F18" s="56">
        <v>0.98753000000000002</v>
      </c>
      <c r="G18" s="56">
        <v>0.99154200000000003</v>
      </c>
      <c r="H18" s="56">
        <v>0.99183699999999997</v>
      </c>
      <c r="I18" s="56">
        <v>0.98031999999999997</v>
      </c>
      <c r="J18" s="58">
        <v>0.98183200000000004</v>
      </c>
      <c r="K18" s="71">
        <v>0.99219199999999996</v>
      </c>
      <c r="L18" s="56">
        <v>0.98863999999999996</v>
      </c>
      <c r="M18" s="56">
        <v>0.98878999999999995</v>
      </c>
      <c r="N18" s="56">
        <v>1.0179819999999999</v>
      </c>
      <c r="O18" s="56">
        <v>0.97999000000000003</v>
      </c>
      <c r="P18" s="58">
        <v>0.98514999999999997</v>
      </c>
    </row>
    <row r="19" spans="4:16" x14ac:dyDescent="0.3">
      <c r="D19" s="16">
        <v>0.283333</v>
      </c>
      <c r="E19" s="57">
        <v>0.99293900000000002</v>
      </c>
      <c r="F19" s="56">
        <v>0.98634500000000003</v>
      </c>
      <c r="G19" s="56">
        <v>9.9140000000000006E-2</v>
      </c>
      <c r="H19" s="56">
        <v>0.98955800000000005</v>
      </c>
      <c r="I19" s="56">
        <v>0.97813899999999998</v>
      </c>
      <c r="J19" s="58">
        <v>0.98041199999999995</v>
      </c>
      <c r="K19" s="71">
        <v>0.99224699999999999</v>
      </c>
      <c r="L19" s="56">
        <v>0.98991899999999999</v>
      </c>
      <c r="M19" s="56">
        <v>0.98728499999999997</v>
      </c>
      <c r="N19" s="56">
        <v>1.017479</v>
      </c>
      <c r="O19" s="56">
        <v>0.97826900000000006</v>
      </c>
      <c r="P19" s="58">
        <v>0.98373200000000005</v>
      </c>
    </row>
    <row r="20" spans="4:16" x14ac:dyDescent="0.3">
      <c r="D20" s="16">
        <v>0.3</v>
      </c>
      <c r="E20" s="57">
        <v>0.99279799999999996</v>
      </c>
      <c r="F20" s="56">
        <v>0.98575900000000005</v>
      </c>
      <c r="G20" s="56">
        <v>0.98966600000000005</v>
      </c>
      <c r="H20" s="56">
        <v>0.98900500000000002</v>
      </c>
      <c r="I20" s="56">
        <v>0.97706000000000004</v>
      </c>
      <c r="J20" s="58">
        <v>0.97918700000000003</v>
      </c>
      <c r="K20" s="71">
        <v>0.99297400000000002</v>
      </c>
      <c r="L20" s="56">
        <v>0.98823300000000003</v>
      </c>
      <c r="M20" s="56">
        <v>0.98682700000000001</v>
      </c>
      <c r="N20" s="56">
        <v>1.0213380000000001</v>
      </c>
      <c r="O20" s="56">
        <v>0.97750000000000004</v>
      </c>
      <c r="P20" s="58">
        <v>0.982711</v>
      </c>
    </row>
    <row r="21" spans="4:16" x14ac:dyDescent="0.3">
      <c r="D21" s="16">
        <v>0.31666699999999998</v>
      </c>
      <c r="E21" s="57">
        <v>0.990726</v>
      </c>
      <c r="F21" s="56">
        <v>0.98510600000000004</v>
      </c>
      <c r="G21" s="56">
        <v>0.98977999999999999</v>
      </c>
      <c r="H21" s="56">
        <v>0.98855300000000002</v>
      </c>
      <c r="I21" s="56">
        <v>0.97557000000000005</v>
      </c>
      <c r="J21" s="58">
        <v>0.97853199999999996</v>
      </c>
      <c r="K21" s="71">
        <v>0.992039</v>
      </c>
      <c r="L21" s="56">
        <v>0.98768800000000001</v>
      </c>
      <c r="M21" s="56">
        <v>0.98474099999999998</v>
      </c>
      <c r="N21" s="56">
        <v>1.021169</v>
      </c>
      <c r="O21" s="56">
        <v>0.97560800000000003</v>
      </c>
      <c r="P21" s="58">
        <v>0.98064600000000002</v>
      </c>
    </row>
    <row r="22" spans="4:16" x14ac:dyDescent="0.3">
      <c r="D22" s="16">
        <v>0.33333299999999999</v>
      </c>
      <c r="E22" s="57">
        <v>0.98969200000000002</v>
      </c>
      <c r="F22" s="56">
        <v>0.98290599999999995</v>
      </c>
      <c r="G22" s="56">
        <v>0.98973100000000003</v>
      </c>
      <c r="H22" s="56">
        <v>0.98763000000000001</v>
      </c>
      <c r="I22" s="56">
        <v>0.97449600000000003</v>
      </c>
      <c r="J22" s="58">
        <v>0.97783500000000001</v>
      </c>
      <c r="K22" s="71">
        <v>0.99024000000000001</v>
      </c>
      <c r="L22" s="56">
        <v>0.98855400000000004</v>
      </c>
      <c r="M22" s="56">
        <v>0.98332299999999995</v>
      </c>
      <c r="N22" s="56">
        <v>1.0227299999999999</v>
      </c>
      <c r="O22" s="56">
        <v>0.97517299999999996</v>
      </c>
      <c r="P22" s="58">
        <v>0.98061200000000004</v>
      </c>
    </row>
    <row r="23" spans="4:16" x14ac:dyDescent="0.3">
      <c r="D23" s="16">
        <v>0.35</v>
      </c>
      <c r="E23" s="57">
        <v>0.99036199999999996</v>
      </c>
      <c r="F23" s="56">
        <v>0.98286600000000002</v>
      </c>
      <c r="G23" s="56">
        <v>0.98914599999999997</v>
      </c>
      <c r="H23" s="56">
        <v>0.98777099999999995</v>
      </c>
      <c r="I23" s="56">
        <v>0.972522</v>
      </c>
      <c r="J23" s="58">
        <v>0.974935</v>
      </c>
      <c r="K23" s="71">
        <v>0.99262799999999995</v>
      </c>
      <c r="L23" s="56">
        <v>0.98642600000000003</v>
      </c>
      <c r="M23" s="56">
        <v>0.98350499999999996</v>
      </c>
      <c r="N23" s="56">
        <v>1.023031</v>
      </c>
      <c r="O23" s="56">
        <v>0.97285900000000003</v>
      </c>
      <c r="P23" s="58">
        <v>0.98018000000000005</v>
      </c>
    </row>
    <row r="24" spans="4:16" x14ac:dyDescent="0.3">
      <c r="D24" s="16">
        <v>0.36666700000000002</v>
      </c>
      <c r="E24" s="57">
        <v>0.99080100000000004</v>
      </c>
      <c r="F24" s="56">
        <v>0.98277199999999998</v>
      </c>
      <c r="G24" s="56">
        <v>0.986402</v>
      </c>
      <c r="H24" s="56">
        <v>0.98602999999999996</v>
      </c>
      <c r="I24" s="56">
        <v>0.97124299999999997</v>
      </c>
      <c r="J24" s="58">
        <v>0.97519199999999995</v>
      </c>
      <c r="K24" s="71">
        <v>0.98993500000000001</v>
      </c>
      <c r="L24" s="56">
        <v>0.98534200000000005</v>
      </c>
      <c r="M24" s="56">
        <v>0.98224800000000001</v>
      </c>
      <c r="N24" s="56">
        <v>1.0230969999999999</v>
      </c>
      <c r="O24" s="56">
        <v>0.97231299999999998</v>
      </c>
      <c r="P24" s="58">
        <v>0.97855300000000001</v>
      </c>
    </row>
    <row r="25" spans="4:16" x14ac:dyDescent="0.3">
      <c r="D25" s="16">
        <v>0.38333299999999998</v>
      </c>
      <c r="E25" s="57">
        <v>0.989151</v>
      </c>
      <c r="F25" s="56">
        <v>0.98090200000000005</v>
      </c>
      <c r="G25" s="56">
        <v>0.98919299999999999</v>
      </c>
      <c r="H25" s="56">
        <v>0.98613300000000004</v>
      </c>
      <c r="I25" s="56">
        <v>0.970244</v>
      </c>
      <c r="J25" s="58">
        <v>0.97330499999999998</v>
      </c>
      <c r="K25" s="71">
        <v>0.98932699999999996</v>
      </c>
      <c r="L25" s="56">
        <v>0.98616599999999999</v>
      </c>
      <c r="M25" s="56">
        <v>0.98060599999999998</v>
      </c>
      <c r="N25" s="56">
        <v>1.0241450000000001</v>
      </c>
      <c r="O25" s="56">
        <v>0.97087900000000005</v>
      </c>
      <c r="P25" s="58">
        <v>0.97725499999999998</v>
      </c>
    </row>
    <row r="26" spans="4:16" x14ac:dyDescent="0.3">
      <c r="D26" s="16">
        <v>0.4</v>
      </c>
      <c r="E26" s="57">
        <v>0.98868800000000001</v>
      </c>
      <c r="F26" s="56">
        <v>0.98104199999999997</v>
      </c>
      <c r="G26" s="56">
        <v>0.98651</v>
      </c>
      <c r="H26" s="56">
        <v>0.98484499999999997</v>
      </c>
      <c r="I26" s="56">
        <v>0.96909900000000004</v>
      </c>
      <c r="J26" s="58">
        <v>0.970885</v>
      </c>
      <c r="K26" s="71">
        <v>0.98781699999999995</v>
      </c>
      <c r="L26" s="56">
        <v>0.98654200000000003</v>
      </c>
      <c r="M26" s="56">
        <v>0.98149200000000003</v>
      </c>
      <c r="N26" s="56">
        <v>1.0233779999999999</v>
      </c>
      <c r="O26" s="56">
        <v>0.97032799999999997</v>
      </c>
      <c r="P26" s="58">
        <v>0.97584000000000004</v>
      </c>
    </row>
    <row r="27" spans="4:16" x14ac:dyDescent="0.3">
      <c r="D27" s="16">
        <v>0.41666700000000001</v>
      </c>
      <c r="E27" s="57">
        <v>0.98764799999999997</v>
      </c>
      <c r="F27" s="56">
        <v>0.97968200000000005</v>
      </c>
      <c r="G27" s="56">
        <v>0.98224</v>
      </c>
      <c r="H27" s="56">
        <v>0.98421999999999998</v>
      </c>
      <c r="I27" s="56">
        <v>0.96831800000000001</v>
      </c>
      <c r="J27" s="58">
        <v>0.97001899999999996</v>
      </c>
      <c r="K27" s="71">
        <v>0.98980000000000001</v>
      </c>
      <c r="L27" s="56">
        <v>0.98555400000000004</v>
      </c>
      <c r="M27" s="56">
        <v>0.981406</v>
      </c>
      <c r="N27" s="56">
        <v>1.0254799999999999</v>
      </c>
      <c r="O27" s="56">
        <v>0.96797200000000005</v>
      </c>
      <c r="P27" s="58">
        <v>0.97505699999999995</v>
      </c>
    </row>
    <row r="28" spans="4:16" x14ac:dyDescent="0.3">
      <c r="D28" s="16">
        <v>0.43333300000000002</v>
      </c>
      <c r="E28" s="57">
        <v>0.98655499999999996</v>
      </c>
      <c r="F28" s="56">
        <v>0.97839900000000002</v>
      </c>
      <c r="G28" s="56">
        <v>0.98180699999999999</v>
      </c>
      <c r="H28" s="56">
        <v>0.98368199999999995</v>
      </c>
      <c r="I28" s="56">
        <v>0.96542399999999995</v>
      </c>
      <c r="J28" s="58">
        <v>0.96998099999999998</v>
      </c>
      <c r="K28" s="71">
        <v>0.987626</v>
      </c>
      <c r="L28" s="56">
        <v>0.98371500000000001</v>
      </c>
      <c r="M28" s="56">
        <v>0.97950000000000004</v>
      </c>
      <c r="N28" s="56">
        <v>1.02502</v>
      </c>
      <c r="O28" s="56">
        <v>0.96765299999999999</v>
      </c>
      <c r="P28" s="58">
        <v>0.97426999999999997</v>
      </c>
    </row>
    <row r="29" spans="4:16" x14ac:dyDescent="0.3">
      <c r="D29" s="16">
        <v>0.45</v>
      </c>
      <c r="E29" s="57">
        <v>0.98950000000000005</v>
      </c>
      <c r="F29" s="56">
        <v>0.97752700000000003</v>
      </c>
      <c r="G29" s="56">
        <v>0.98011400000000004</v>
      </c>
      <c r="H29" s="56">
        <v>0.984379</v>
      </c>
      <c r="I29" s="56">
        <v>0.96625000000000005</v>
      </c>
      <c r="J29" s="58">
        <v>0.96671700000000005</v>
      </c>
      <c r="K29" s="71">
        <v>0.98647899999999999</v>
      </c>
      <c r="L29" s="56">
        <v>0.98296700000000004</v>
      </c>
      <c r="M29" s="56">
        <v>0.97841699999999998</v>
      </c>
      <c r="N29" s="56">
        <v>1.024502</v>
      </c>
      <c r="O29" s="56">
        <v>0.96571200000000001</v>
      </c>
      <c r="P29" s="58">
        <v>0.97366799999999998</v>
      </c>
    </row>
    <row r="30" spans="4:16" x14ac:dyDescent="0.3">
      <c r="D30" s="16">
        <v>0.466667</v>
      </c>
      <c r="E30" s="57">
        <v>0.98230099999999998</v>
      </c>
      <c r="F30" s="56">
        <v>0.977495</v>
      </c>
      <c r="G30" s="56">
        <v>0.98213300000000003</v>
      </c>
      <c r="H30" s="56">
        <v>0.98220600000000002</v>
      </c>
      <c r="I30" s="56">
        <v>0.96416100000000005</v>
      </c>
      <c r="J30" s="58">
        <v>0.96543699999999999</v>
      </c>
      <c r="K30" s="71">
        <v>0.98705500000000002</v>
      </c>
      <c r="L30" s="56">
        <v>0.981379</v>
      </c>
      <c r="M30" s="56">
        <v>0.97853699999999999</v>
      </c>
      <c r="N30" s="56">
        <v>1.025142</v>
      </c>
      <c r="O30" s="56">
        <v>0.96497500000000003</v>
      </c>
      <c r="P30" s="58">
        <v>0.97242499999999998</v>
      </c>
    </row>
    <row r="31" spans="4:16" x14ac:dyDescent="0.3">
      <c r="D31" s="16">
        <v>0.48333300000000001</v>
      </c>
      <c r="E31" s="57">
        <v>0.98176699999999995</v>
      </c>
      <c r="F31" s="56">
        <v>0.97565500000000005</v>
      </c>
      <c r="G31" s="56">
        <v>0.98051100000000002</v>
      </c>
      <c r="H31" s="56">
        <v>0.98086799999999996</v>
      </c>
      <c r="I31" s="56">
        <v>0.96303399999999995</v>
      </c>
      <c r="J31" s="58">
        <v>0.96563200000000005</v>
      </c>
      <c r="K31" s="71">
        <v>0.98672899999999997</v>
      </c>
      <c r="L31" s="56">
        <v>0.97945599999999999</v>
      </c>
      <c r="M31" s="56">
        <v>0.97682800000000003</v>
      </c>
      <c r="N31" s="56">
        <v>0.90754199999999996</v>
      </c>
      <c r="O31" s="56">
        <v>0.96746699999999997</v>
      </c>
      <c r="P31" s="58">
        <v>0.97112399999999999</v>
      </c>
    </row>
    <row r="32" spans="4:16" x14ac:dyDescent="0.3">
      <c r="D32" s="16">
        <v>0.5</v>
      </c>
      <c r="E32" s="57">
        <v>0.99711499999999997</v>
      </c>
      <c r="F32" s="56">
        <v>0.97457099999999997</v>
      </c>
      <c r="G32" s="56">
        <v>0.97990299999999997</v>
      </c>
      <c r="H32" s="56">
        <v>0.97899499999999995</v>
      </c>
      <c r="I32" s="56">
        <v>0.96033999999999997</v>
      </c>
      <c r="J32" s="58">
        <v>0.96379499999999996</v>
      </c>
      <c r="K32" s="71">
        <v>0.99194899999999997</v>
      </c>
      <c r="L32" s="56">
        <v>0.98110299999999995</v>
      </c>
      <c r="M32" s="56">
        <v>0.97975400000000001</v>
      </c>
      <c r="N32" s="56">
        <v>0.98092599999999996</v>
      </c>
      <c r="O32" s="56">
        <v>1.0175670000000001</v>
      </c>
      <c r="P32" s="58">
        <v>0.98775100000000005</v>
      </c>
    </row>
    <row r="33" spans="4:16" x14ac:dyDescent="0.3">
      <c r="D33" s="16">
        <v>0.51666699999999999</v>
      </c>
      <c r="E33" s="57">
        <v>1.001844</v>
      </c>
      <c r="F33" s="56">
        <v>0.97485999999999995</v>
      </c>
      <c r="G33" s="56">
        <v>0.97948400000000002</v>
      </c>
      <c r="H33" s="56">
        <v>1.043571</v>
      </c>
      <c r="I33" s="56">
        <v>0.95921599999999996</v>
      </c>
      <c r="J33" s="58">
        <v>0.96539600000000003</v>
      </c>
      <c r="K33" s="71">
        <v>0.98743499999999995</v>
      </c>
      <c r="L33" s="56">
        <v>0.98132200000000003</v>
      </c>
      <c r="M33" s="56">
        <v>1.009045</v>
      </c>
      <c r="N33" s="56">
        <v>1.0015780000000001</v>
      </c>
      <c r="O33" s="56">
        <v>1.089845</v>
      </c>
      <c r="P33" s="58">
        <v>1.156236</v>
      </c>
    </row>
    <row r="34" spans="4:16" x14ac:dyDescent="0.3">
      <c r="D34" s="16">
        <v>0.53333299999999995</v>
      </c>
      <c r="E34" s="57">
        <v>1.007071</v>
      </c>
      <c r="F34" s="56">
        <v>0.974858</v>
      </c>
      <c r="G34" s="56">
        <v>0.98707199999999995</v>
      </c>
      <c r="H34" s="56">
        <v>1.161027</v>
      </c>
      <c r="I34" s="56">
        <v>0.95706599999999997</v>
      </c>
      <c r="J34" s="58">
        <v>1.044638</v>
      </c>
      <c r="K34" s="71">
        <v>1.043973</v>
      </c>
      <c r="L34" s="56">
        <v>1.0295449999999999</v>
      </c>
      <c r="M34" s="56">
        <v>1.0200260000000001</v>
      </c>
      <c r="N34" s="56">
        <v>1.0290360000000001</v>
      </c>
      <c r="O34" s="56">
        <v>1.0432159999999999</v>
      </c>
      <c r="P34" s="58">
        <v>1.183899</v>
      </c>
    </row>
    <row r="35" spans="4:16" x14ac:dyDescent="0.3">
      <c r="D35" s="16">
        <v>0.55000000000000004</v>
      </c>
      <c r="E35" s="57">
        <v>1.016791</v>
      </c>
      <c r="F35" s="56">
        <v>0.987568</v>
      </c>
      <c r="G35" s="56">
        <v>1.066049</v>
      </c>
      <c r="H35" s="56">
        <v>0.98363999999999996</v>
      </c>
      <c r="I35" s="56">
        <v>0.98065000000000002</v>
      </c>
      <c r="J35" s="58">
        <v>1.109429</v>
      </c>
      <c r="K35" s="71">
        <v>1.005935</v>
      </c>
      <c r="L35" s="56">
        <v>0.97255000000000003</v>
      </c>
      <c r="M35" s="56">
        <v>0.97586600000000001</v>
      </c>
      <c r="N35" s="56">
        <v>1.036405</v>
      </c>
      <c r="O35" s="56">
        <v>1.0114879999999999</v>
      </c>
      <c r="P35" s="58">
        <v>1.1699550000000001</v>
      </c>
    </row>
    <row r="36" spans="4:16" x14ac:dyDescent="0.3">
      <c r="D36" s="16">
        <v>0.56666700000000003</v>
      </c>
      <c r="E36" s="57">
        <v>1.0282990000000001</v>
      </c>
      <c r="F36" s="56">
        <v>1.0262910000000001</v>
      </c>
      <c r="G36" s="56">
        <v>1.0429999999999999</v>
      </c>
      <c r="H36" s="56">
        <v>1.2293339999999999</v>
      </c>
      <c r="I36" s="56">
        <v>0.91901999999999995</v>
      </c>
      <c r="J36" s="58">
        <v>1.050921</v>
      </c>
      <c r="K36" s="71">
        <v>1.006359</v>
      </c>
      <c r="L36" s="56">
        <v>0.97707500000000003</v>
      </c>
      <c r="M36" s="56">
        <v>0.98774600000000001</v>
      </c>
      <c r="N36" s="56">
        <v>1.005417</v>
      </c>
      <c r="O36" s="56">
        <v>1.0763</v>
      </c>
      <c r="P36" s="58">
        <v>1.1714260000000001</v>
      </c>
    </row>
    <row r="37" spans="4:16" x14ac:dyDescent="0.3">
      <c r="D37" s="16">
        <v>0.58333299999999999</v>
      </c>
      <c r="E37" s="57">
        <v>1.0441240000000001</v>
      </c>
      <c r="F37" s="56">
        <v>1.0005630000000001</v>
      </c>
      <c r="G37" s="56">
        <v>1.0146310000000001</v>
      </c>
      <c r="H37" s="56">
        <v>1.2055</v>
      </c>
      <c r="I37" s="56">
        <v>0.95233299999999999</v>
      </c>
      <c r="J37" s="58">
        <v>0.98219000000000001</v>
      </c>
      <c r="K37" s="71">
        <v>1.0257270000000001</v>
      </c>
      <c r="L37" s="56">
        <v>1.0046900000000001</v>
      </c>
      <c r="M37" s="56">
        <v>0.96321599999999996</v>
      </c>
      <c r="N37" s="56">
        <v>0.99126099999999995</v>
      </c>
      <c r="O37" s="56">
        <v>1.0751230000000001</v>
      </c>
      <c r="P37" s="58">
        <v>1.1742900000000001</v>
      </c>
    </row>
    <row r="38" spans="4:16" x14ac:dyDescent="0.3">
      <c r="D38" s="16">
        <v>0.6</v>
      </c>
      <c r="E38" s="57">
        <v>1.068201</v>
      </c>
      <c r="F38" s="56">
        <v>1.000302</v>
      </c>
      <c r="G38" s="56">
        <v>1.10243</v>
      </c>
      <c r="H38" s="56">
        <v>1.1173679999999999</v>
      </c>
      <c r="I38" s="56">
        <v>0.91077399999999997</v>
      </c>
      <c r="J38" s="58">
        <v>0.91638699999999995</v>
      </c>
      <c r="K38" s="71">
        <v>1.0404610000000001</v>
      </c>
      <c r="L38" s="56">
        <v>1.0164</v>
      </c>
      <c r="M38" s="56">
        <v>1.00308</v>
      </c>
      <c r="N38" s="56">
        <v>0.98881300000000005</v>
      </c>
      <c r="O38" s="56">
        <v>1.069097</v>
      </c>
      <c r="P38" s="58">
        <v>1.1801839999999999</v>
      </c>
    </row>
    <row r="39" spans="4:16" x14ac:dyDescent="0.3">
      <c r="D39" s="16">
        <v>0.61666699999999997</v>
      </c>
      <c r="E39" s="57">
        <v>1.084716</v>
      </c>
      <c r="F39" s="56">
        <v>1.0010140000000001</v>
      </c>
      <c r="G39" s="56">
        <v>1.060619</v>
      </c>
      <c r="H39" s="56">
        <v>1.0850789999999999</v>
      </c>
      <c r="I39" s="56">
        <v>0.857039</v>
      </c>
      <c r="J39" s="58">
        <v>0.85315399999999997</v>
      </c>
      <c r="K39" s="71">
        <v>1.0476300000000001</v>
      </c>
      <c r="L39" s="56">
        <v>1.0154019999999999</v>
      </c>
      <c r="M39" s="56">
        <v>1.0028459999999999</v>
      </c>
      <c r="N39" s="56">
        <v>0.98721300000000001</v>
      </c>
      <c r="O39" s="56">
        <v>1.0761130000000001</v>
      </c>
      <c r="P39" s="58">
        <v>1.179365</v>
      </c>
    </row>
    <row r="40" spans="4:16" x14ac:dyDescent="0.3">
      <c r="D40" s="16">
        <v>0.63333300000000003</v>
      </c>
      <c r="E40" s="57">
        <v>1.1065</v>
      </c>
      <c r="F40" s="56">
        <v>1.038365</v>
      </c>
      <c r="G40" s="56">
        <v>1.129399</v>
      </c>
      <c r="H40" s="56">
        <v>1.156193</v>
      </c>
      <c r="I40" s="56">
        <v>0.89829700000000001</v>
      </c>
      <c r="J40" s="58">
        <v>0.93115300000000001</v>
      </c>
      <c r="K40" s="71">
        <v>1.0504960000000001</v>
      </c>
      <c r="L40" s="56">
        <v>1.0383690000000001</v>
      </c>
      <c r="M40" s="56">
        <v>1.007514</v>
      </c>
      <c r="N40" s="56">
        <v>0.98072599999999999</v>
      </c>
      <c r="O40" s="56">
        <v>1.092141</v>
      </c>
      <c r="P40" s="58">
        <v>1.179727</v>
      </c>
    </row>
    <row r="41" spans="4:16" x14ac:dyDescent="0.3">
      <c r="D41" s="16">
        <v>0.65</v>
      </c>
      <c r="E41" s="57">
        <v>1.1287769999999999</v>
      </c>
      <c r="F41" s="56">
        <v>1.0514950000000001</v>
      </c>
      <c r="G41" s="56">
        <v>1.187203</v>
      </c>
      <c r="H41" s="56">
        <v>1.168131</v>
      </c>
      <c r="I41" s="56">
        <v>0.94142300000000001</v>
      </c>
      <c r="J41" s="58">
        <v>0.94402699999999995</v>
      </c>
      <c r="K41" s="71">
        <v>1.055534</v>
      </c>
      <c r="L41" s="56">
        <v>1.047258</v>
      </c>
      <c r="M41" s="56">
        <v>1.0158210000000001</v>
      </c>
      <c r="N41" s="56">
        <v>0.97658800000000001</v>
      </c>
      <c r="O41" s="56">
        <v>1.103556</v>
      </c>
      <c r="P41" s="58">
        <v>1.1789000000000001</v>
      </c>
    </row>
    <row r="42" spans="4:16" x14ac:dyDescent="0.3">
      <c r="D42" s="16">
        <v>0.66666700000000001</v>
      </c>
      <c r="E42" s="57">
        <v>1.15557</v>
      </c>
      <c r="F42" s="56">
        <v>1.0712740000000001</v>
      </c>
      <c r="G42" s="56">
        <v>1.231584</v>
      </c>
      <c r="H42" s="56">
        <v>1.178939</v>
      </c>
      <c r="I42" s="56">
        <v>0.96138800000000002</v>
      </c>
      <c r="J42" s="58">
        <v>0.95977000000000001</v>
      </c>
      <c r="K42" s="71">
        <v>1.058562</v>
      </c>
      <c r="L42" s="56">
        <v>1.0583640000000001</v>
      </c>
      <c r="M42" s="56">
        <v>1.0226900000000001</v>
      </c>
      <c r="N42" s="56">
        <v>0.97070400000000001</v>
      </c>
      <c r="O42" s="56">
        <v>1.1072409999999999</v>
      </c>
      <c r="P42" s="58">
        <v>1.175872</v>
      </c>
    </row>
    <row r="43" spans="4:16" x14ac:dyDescent="0.3">
      <c r="D43" s="16">
        <v>0.68333299999999997</v>
      </c>
      <c r="E43" s="57">
        <v>1.1725840000000001</v>
      </c>
      <c r="F43" s="56">
        <v>1.0949249999999999</v>
      </c>
      <c r="G43" s="56">
        <v>1.361737</v>
      </c>
      <c r="H43" s="56">
        <v>1.1917709999999999</v>
      </c>
      <c r="I43" s="56">
        <v>0.97329399999999999</v>
      </c>
      <c r="J43" s="58">
        <v>0.98289300000000002</v>
      </c>
      <c r="K43" s="71">
        <v>1.0637859999999999</v>
      </c>
      <c r="L43" s="56">
        <v>1.067447</v>
      </c>
      <c r="M43" s="56">
        <v>1.030343</v>
      </c>
      <c r="N43" s="56">
        <v>0.96807399999999999</v>
      </c>
      <c r="O43" s="56">
        <v>1.1057889999999999</v>
      </c>
      <c r="P43" s="58">
        <v>1.172647</v>
      </c>
    </row>
    <row r="44" spans="4:16" x14ac:dyDescent="0.3">
      <c r="D44" s="16">
        <v>0.7</v>
      </c>
      <c r="E44" s="57">
        <v>1.186626</v>
      </c>
      <c r="F44" s="56">
        <v>1.1274459999999999</v>
      </c>
      <c r="G44" s="56">
        <v>1.395418</v>
      </c>
      <c r="H44" s="56">
        <v>1.2011419999999999</v>
      </c>
      <c r="I44" s="56">
        <v>0.97980400000000001</v>
      </c>
      <c r="J44" s="58">
        <v>1.003282</v>
      </c>
      <c r="K44" s="71">
        <v>1.0698129999999999</v>
      </c>
      <c r="L44" s="56">
        <v>1.0754379999999999</v>
      </c>
      <c r="M44" s="56">
        <v>1.039371</v>
      </c>
      <c r="N44" s="56">
        <v>0.96591000000000005</v>
      </c>
      <c r="O44" s="56">
        <v>1.1075740000000001</v>
      </c>
      <c r="P44" s="58">
        <v>1.1680809999999999</v>
      </c>
    </row>
    <row r="45" spans="4:16" x14ac:dyDescent="0.3">
      <c r="D45" s="16">
        <v>0.71666700000000005</v>
      </c>
      <c r="E45" s="57">
        <v>1.205619</v>
      </c>
      <c r="F45" s="56">
        <v>1.1607149999999999</v>
      </c>
      <c r="G45" s="56">
        <v>1.4026110000000001</v>
      </c>
      <c r="H45" s="56">
        <v>1.2104889999999999</v>
      </c>
      <c r="I45" s="56">
        <v>0.98632399999999998</v>
      </c>
      <c r="J45" s="58">
        <v>1.029237</v>
      </c>
      <c r="K45" s="71">
        <v>1.0747409999999999</v>
      </c>
      <c r="L45" s="56">
        <v>1.0872250000000001</v>
      </c>
      <c r="M45" s="56">
        <v>1.045525</v>
      </c>
      <c r="N45" s="56">
        <v>0.96373200000000003</v>
      </c>
      <c r="O45" s="56">
        <v>1.1137680000000001</v>
      </c>
      <c r="P45" s="58">
        <v>1.1632070000000001</v>
      </c>
    </row>
    <row r="46" spans="4:16" x14ac:dyDescent="0.3">
      <c r="D46" s="16">
        <v>0.73333300000000001</v>
      </c>
      <c r="E46" s="57">
        <v>1.2251540000000001</v>
      </c>
      <c r="F46" s="56">
        <v>1.186418</v>
      </c>
      <c r="G46" s="56">
        <v>1.3860220000000001</v>
      </c>
      <c r="H46" s="56">
        <v>1.2193620000000001</v>
      </c>
      <c r="I46" s="56">
        <v>0.99422699999999997</v>
      </c>
      <c r="J46" s="58">
        <v>1.0540590000000001</v>
      </c>
      <c r="K46" s="71">
        <v>1.08172</v>
      </c>
      <c r="L46" s="56">
        <v>1.0973269999999999</v>
      </c>
      <c r="M46" s="56">
        <v>1.052929</v>
      </c>
      <c r="N46" s="56">
        <v>0.96391000000000004</v>
      </c>
      <c r="O46" s="56">
        <v>1.119963</v>
      </c>
      <c r="P46" s="58">
        <v>1.1586289999999999</v>
      </c>
    </row>
    <row r="47" spans="4:16" x14ac:dyDescent="0.3">
      <c r="D47" s="16">
        <v>0.75</v>
      </c>
      <c r="E47" s="57">
        <v>1.2450159999999999</v>
      </c>
      <c r="F47" s="56">
        <v>1.2589520000000001</v>
      </c>
      <c r="G47" s="56">
        <v>1.4239059999999999</v>
      </c>
      <c r="H47" s="56">
        <v>1.227841</v>
      </c>
      <c r="I47" s="56">
        <v>1.000237</v>
      </c>
      <c r="J47" s="58">
        <v>1.08348</v>
      </c>
      <c r="K47" s="71">
        <v>1.0870519999999999</v>
      </c>
      <c r="L47" s="56">
        <v>1.1091390000000001</v>
      </c>
      <c r="M47" s="56">
        <v>1.061555</v>
      </c>
      <c r="N47" s="56">
        <v>0.96363600000000005</v>
      </c>
      <c r="O47" s="56">
        <v>1.128681</v>
      </c>
      <c r="P47" s="58">
        <v>1.150361</v>
      </c>
    </row>
    <row r="48" spans="4:16" x14ac:dyDescent="0.3">
      <c r="D48" s="16">
        <v>0.76666699999999999</v>
      </c>
      <c r="E48" s="57">
        <v>1.26345</v>
      </c>
      <c r="F48" s="56">
        <v>1.2909999999999999</v>
      </c>
      <c r="G48" s="56">
        <v>1.4560580000000001</v>
      </c>
      <c r="H48" s="56">
        <v>1.23488</v>
      </c>
      <c r="I48" s="56">
        <v>1.004589</v>
      </c>
      <c r="J48" s="58">
        <v>1.1101160000000001</v>
      </c>
      <c r="K48" s="71">
        <v>1.0899380000000001</v>
      </c>
      <c r="L48" s="56">
        <v>1.1208990000000001</v>
      </c>
      <c r="M48" s="56">
        <v>1.0690930000000001</v>
      </c>
      <c r="N48" s="56">
        <v>0.96339799999999998</v>
      </c>
      <c r="O48" s="56">
        <v>1.134112</v>
      </c>
      <c r="P48" s="58">
        <v>1.1457999999999999</v>
      </c>
    </row>
    <row r="49" spans="4:16" x14ac:dyDescent="0.3">
      <c r="D49" s="16">
        <v>0.78333299999999995</v>
      </c>
      <c r="E49" s="57">
        <v>1.2805280000000001</v>
      </c>
      <c r="F49" s="56">
        <v>1.2827</v>
      </c>
      <c r="G49" s="56">
        <v>1.484232</v>
      </c>
      <c r="H49" s="56">
        <v>1.240985</v>
      </c>
      <c r="I49" s="56">
        <v>1.0084059999999999</v>
      </c>
      <c r="J49" s="58">
        <v>1.1367929999999999</v>
      </c>
      <c r="K49" s="71">
        <v>1.092943</v>
      </c>
      <c r="L49" s="56">
        <v>1.1300539999999999</v>
      </c>
      <c r="M49" s="56">
        <v>1.07578</v>
      </c>
      <c r="N49" s="56">
        <v>0.96079099999999995</v>
      </c>
      <c r="O49" s="56">
        <v>1.133419</v>
      </c>
      <c r="P49" s="58">
        <v>1.1364609999999999</v>
      </c>
    </row>
    <row r="50" spans="4:16" x14ac:dyDescent="0.3">
      <c r="D50" s="16">
        <v>0.8</v>
      </c>
      <c r="E50" s="57">
        <v>1.29714</v>
      </c>
      <c r="F50" s="56">
        <v>1.254162</v>
      </c>
      <c r="G50" s="56">
        <v>1.509862</v>
      </c>
      <c r="H50" s="56">
        <v>1.250111</v>
      </c>
      <c r="I50" s="56">
        <v>1.0126139999999999</v>
      </c>
      <c r="J50" s="58">
        <v>1.163732</v>
      </c>
      <c r="K50" s="71">
        <v>1.0963670000000001</v>
      </c>
      <c r="L50" s="56">
        <v>1.13714</v>
      </c>
      <c r="M50" s="56">
        <v>1.0848230000000001</v>
      </c>
      <c r="N50" s="56">
        <v>0.95961399999999997</v>
      </c>
      <c r="O50" s="56">
        <v>1.1326499999999999</v>
      </c>
      <c r="P50" s="58">
        <v>1.1291040000000001</v>
      </c>
    </row>
    <row r="51" spans="4:16" x14ac:dyDescent="0.3">
      <c r="D51" s="16">
        <v>0.81666700000000003</v>
      </c>
      <c r="E51" s="57">
        <v>1.314376</v>
      </c>
      <c r="F51" s="56">
        <v>1.265919</v>
      </c>
      <c r="G51" s="56">
        <v>1.531984</v>
      </c>
      <c r="H51" s="56">
        <v>1.2574289999999999</v>
      </c>
      <c r="I51" s="56">
        <v>1.016797</v>
      </c>
      <c r="J51" s="58">
        <v>1.1978329999999999</v>
      </c>
      <c r="K51" s="71">
        <v>1.097855</v>
      </c>
      <c r="L51" s="56">
        <v>1.1455</v>
      </c>
      <c r="M51" s="56">
        <v>1.0921540000000001</v>
      </c>
      <c r="N51" s="56">
        <v>0.95835400000000004</v>
      </c>
      <c r="O51" s="56">
        <v>1.129675</v>
      </c>
      <c r="P51" s="58">
        <v>1.1226370000000001</v>
      </c>
    </row>
    <row r="52" spans="4:16" x14ac:dyDescent="0.3">
      <c r="D52" s="16">
        <v>0.83333299999999999</v>
      </c>
      <c r="E52" s="57">
        <v>1.33155</v>
      </c>
      <c r="F52" s="56">
        <v>1.275199</v>
      </c>
      <c r="G52" s="56">
        <v>1.551056</v>
      </c>
      <c r="H52" s="56">
        <v>1.26553</v>
      </c>
      <c r="I52" s="56">
        <v>1.0189299999999999</v>
      </c>
      <c r="J52" s="58">
        <v>1.2193659999999999</v>
      </c>
      <c r="K52" s="71">
        <v>1.098285</v>
      </c>
      <c r="L52" s="56">
        <v>1.1526050000000001</v>
      </c>
      <c r="M52" s="56">
        <v>1.10179</v>
      </c>
      <c r="N52" s="56">
        <v>0.95922700000000005</v>
      </c>
      <c r="O52" s="56">
        <v>1.12924</v>
      </c>
      <c r="P52" s="58">
        <v>1.1141829999999999</v>
      </c>
    </row>
    <row r="53" spans="4:16" x14ac:dyDescent="0.3">
      <c r="D53" s="16">
        <v>0.85</v>
      </c>
      <c r="E53" s="57">
        <v>1.3447089999999999</v>
      </c>
      <c r="F53" s="56">
        <v>1.2827059999999999</v>
      </c>
      <c r="G53" s="56">
        <v>1.567391</v>
      </c>
      <c r="H53" s="56">
        <v>1.272786</v>
      </c>
      <c r="I53" s="56">
        <v>1.02251</v>
      </c>
      <c r="J53" s="58">
        <v>1.2388490000000001</v>
      </c>
      <c r="K53" s="71">
        <v>1.1016079999999999</v>
      </c>
      <c r="L53" s="56">
        <v>1.1626030000000001</v>
      </c>
      <c r="M53" s="56">
        <v>1.1105050000000001</v>
      </c>
      <c r="N53" s="56">
        <v>0.95791199999999999</v>
      </c>
      <c r="O53" s="56">
        <v>1.127866</v>
      </c>
      <c r="P53" s="58">
        <v>1.106962</v>
      </c>
    </row>
    <row r="54" spans="4:16" x14ac:dyDescent="0.3">
      <c r="D54" s="16">
        <v>0.86666699999999997</v>
      </c>
      <c r="E54" s="57">
        <v>1.3637220000000001</v>
      </c>
      <c r="F54" s="56">
        <v>1.2896129999999999</v>
      </c>
      <c r="G54" s="56">
        <v>1.5851090000000001</v>
      </c>
      <c r="H54" s="56">
        <v>1.2766569999999999</v>
      </c>
      <c r="I54" s="56">
        <v>1.0270090000000001</v>
      </c>
      <c r="J54" s="58">
        <v>1.255503</v>
      </c>
      <c r="K54" s="71">
        <v>1.1043210000000001</v>
      </c>
      <c r="L54" s="56">
        <v>1.169343</v>
      </c>
      <c r="M54" s="56">
        <v>1.118565</v>
      </c>
      <c r="N54" s="56">
        <v>0.95841699999999996</v>
      </c>
      <c r="O54" s="56">
        <v>1.129494</v>
      </c>
      <c r="P54" s="58">
        <v>1.10111</v>
      </c>
    </row>
    <row r="55" spans="4:16" x14ac:dyDescent="0.3">
      <c r="D55" s="16">
        <v>0.88333300000000003</v>
      </c>
      <c r="E55" s="57">
        <v>1.3797200000000001</v>
      </c>
      <c r="F55" s="56">
        <v>1.2996399999999999</v>
      </c>
      <c r="G55" s="56">
        <v>1.5997570000000001</v>
      </c>
      <c r="H55" s="56">
        <v>1.2845839999999999</v>
      </c>
      <c r="I55" s="56">
        <v>1.0323169999999999</v>
      </c>
      <c r="J55" s="58">
        <v>1.2682800000000001</v>
      </c>
      <c r="K55" s="71">
        <v>1.1072599999999999</v>
      </c>
      <c r="L55" s="56">
        <v>1.1735070000000001</v>
      </c>
      <c r="M55" s="56">
        <v>1.12706</v>
      </c>
      <c r="N55" s="56">
        <v>0.97223599999999999</v>
      </c>
      <c r="O55" s="56">
        <v>1.130587</v>
      </c>
      <c r="P55" s="58">
        <v>1.0950599999999999</v>
      </c>
    </row>
    <row r="56" spans="4:16" x14ac:dyDescent="0.3">
      <c r="D56" s="16">
        <v>0.9</v>
      </c>
      <c r="E56" s="57">
        <v>1.397786</v>
      </c>
      <c r="F56" s="56">
        <v>1.306656</v>
      </c>
      <c r="G56" s="56">
        <v>1.611947</v>
      </c>
      <c r="H56" s="56">
        <v>1.2877719999999999</v>
      </c>
      <c r="I56" s="56">
        <v>1.038567</v>
      </c>
      <c r="J56" s="58">
        <v>1.2782800000000001</v>
      </c>
      <c r="K56" s="71">
        <v>1.10639</v>
      </c>
      <c r="L56" s="56">
        <v>1.1791670000000001</v>
      </c>
      <c r="M56" s="56">
        <v>1.136852</v>
      </c>
      <c r="N56" s="56">
        <v>1.109793</v>
      </c>
      <c r="O56" s="56">
        <v>1.13188</v>
      </c>
      <c r="P56" s="58">
        <v>1.0920700000000001</v>
      </c>
    </row>
    <row r="57" spans="4:16" x14ac:dyDescent="0.3">
      <c r="D57" s="16">
        <v>0.91666700000000001</v>
      </c>
      <c r="E57" s="57">
        <v>1.4139280000000001</v>
      </c>
      <c r="F57" s="56">
        <v>1.31403</v>
      </c>
      <c r="G57" s="56">
        <v>1.622436</v>
      </c>
      <c r="H57" s="56">
        <v>1.290897</v>
      </c>
      <c r="I57" s="56">
        <v>1.0449250000000001</v>
      </c>
      <c r="J57" s="58">
        <v>1.288799</v>
      </c>
      <c r="K57" s="71">
        <v>1.1044</v>
      </c>
      <c r="L57" s="56">
        <v>1.1805840000000001</v>
      </c>
      <c r="M57" s="56">
        <v>1.144123</v>
      </c>
      <c r="N57" s="56">
        <v>1.04888</v>
      </c>
      <c r="O57" s="56">
        <v>1.1321190000000001</v>
      </c>
      <c r="P57" s="58">
        <v>1.0875300000000001</v>
      </c>
    </row>
    <row r="58" spans="4:16" x14ac:dyDescent="0.3">
      <c r="D58" s="16">
        <v>0.93333299999999997</v>
      </c>
      <c r="E58" s="57">
        <v>1.430242</v>
      </c>
      <c r="F58" s="56">
        <v>1.321018</v>
      </c>
      <c r="G58" s="56">
        <v>1.6310290000000001</v>
      </c>
      <c r="H58" s="56">
        <v>1.2929010000000001</v>
      </c>
      <c r="I58" s="56">
        <v>1.0539689999999999</v>
      </c>
      <c r="J58" s="58">
        <v>1.29959</v>
      </c>
      <c r="K58" s="71">
        <v>1.10564</v>
      </c>
      <c r="L58" s="56">
        <v>1.1852959999999999</v>
      </c>
      <c r="M58" s="56">
        <v>1.152603</v>
      </c>
      <c r="N58" s="56">
        <v>1.042853</v>
      </c>
      <c r="O58" s="56">
        <v>1.133408</v>
      </c>
      <c r="P58" s="58">
        <v>1.085304</v>
      </c>
    </row>
    <row r="59" spans="4:16" x14ac:dyDescent="0.3">
      <c r="D59" s="16">
        <v>0.95</v>
      </c>
      <c r="E59" s="57">
        <v>1.492426</v>
      </c>
      <c r="F59" s="56">
        <v>1.3307329999999999</v>
      </c>
      <c r="G59" s="56">
        <v>1.6392100000000001</v>
      </c>
      <c r="H59" s="56">
        <v>1.296975</v>
      </c>
      <c r="I59" s="56">
        <v>1.0613999999999999</v>
      </c>
      <c r="J59" s="58">
        <v>1.3059210000000001</v>
      </c>
      <c r="K59" s="71">
        <v>1.105594</v>
      </c>
      <c r="L59" s="56">
        <v>1.187039</v>
      </c>
      <c r="M59" s="56">
        <v>1.161462</v>
      </c>
      <c r="N59" s="56">
        <v>1.0460210000000001</v>
      </c>
      <c r="O59" s="56">
        <v>1.134193</v>
      </c>
      <c r="P59" s="58">
        <v>1.0815129999999999</v>
      </c>
    </row>
    <row r="60" spans="4:16" x14ac:dyDescent="0.3">
      <c r="D60" s="16">
        <v>0.96666700000000005</v>
      </c>
      <c r="E60" s="57">
        <v>1.542001</v>
      </c>
      <c r="F60" s="56">
        <v>1.33541</v>
      </c>
      <c r="G60" s="56">
        <v>1.6428670000000001</v>
      </c>
      <c r="H60" s="56">
        <v>1.298519</v>
      </c>
      <c r="I60" s="56">
        <v>1.0708740000000001</v>
      </c>
      <c r="J60" s="58">
        <v>1.3113109999999999</v>
      </c>
      <c r="K60" s="71">
        <v>1.1080429999999999</v>
      </c>
      <c r="L60" s="56">
        <v>1.1885730000000001</v>
      </c>
      <c r="M60" s="56">
        <v>1.169028</v>
      </c>
      <c r="N60" s="56">
        <v>1.07098</v>
      </c>
      <c r="O60" s="56">
        <v>1.13544</v>
      </c>
      <c r="P60" s="58">
        <v>1.08013</v>
      </c>
    </row>
    <row r="61" spans="4:16" x14ac:dyDescent="0.3">
      <c r="D61" s="16">
        <v>0.98333300000000001</v>
      </c>
      <c r="E61" s="57">
        <v>1.5805800000000001</v>
      </c>
      <c r="F61" s="56">
        <v>1.3414790000000001</v>
      </c>
      <c r="G61" s="56">
        <v>1.649078</v>
      </c>
      <c r="H61" s="56">
        <v>1.30345</v>
      </c>
      <c r="I61" s="56">
        <v>1.079915</v>
      </c>
      <c r="J61" s="58">
        <v>1.3159400000000001</v>
      </c>
      <c r="K61" s="71">
        <v>1.106439</v>
      </c>
      <c r="L61" s="56">
        <v>1.1904999999999999</v>
      </c>
      <c r="M61" s="56">
        <v>1.1770400000000001</v>
      </c>
      <c r="N61" s="56">
        <v>1.021485</v>
      </c>
      <c r="O61" s="56">
        <v>1.136288</v>
      </c>
      <c r="P61" s="58">
        <v>1.0779399999999999</v>
      </c>
    </row>
    <row r="62" spans="4:16" x14ac:dyDescent="0.3">
      <c r="D62" s="16">
        <v>1</v>
      </c>
      <c r="E62" s="57">
        <v>1.5355479999999999</v>
      </c>
      <c r="F62" s="56">
        <v>1.348187</v>
      </c>
      <c r="G62" s="56">
        <v>1.6511990000000001</v>
      </c>
      <c r="H62" s="56">
        <v>1.308125</v>
      </c>
      <c r="I62" s="56">
        <v>1.0876600000000001</v>
      </c>
      <c r="J62" s="58">
        <v>1.318103</v>
      </c>
      <c r="K62" s="71">
        <v>1.1081399999999999</v>
      </c>
      <c r="L62" s="56">
        <v>1.193846</v>
      </c>
      <c r="M62" s="56">
        <v>1.1857690000000001</v>
      </c>
      <c r="N62" s="56">
        <v>0.96294800000000003</v>
      </c>
      <c r="O62" s="56">
        <v>1.1364609999999999</v>
      </c>
      <c r="P62" s="58">
        <v>1.0754520000000001</v>
      </c>
    </row>
    <row r="63" spans="4:16" x14ac:dyDescent="0.3">
      <c r="D63" s="16">
        <v>1.016667</v>
      </c>
      <c r="E63" s="57">
        <v>1.4907630000000001</v>
      </c>
      <c r="F63" s="56">
        <v>1.3555569999999999</v>
      </c>
      <c r="G63" s="56">
        <v>1.653945</v>
      </c>
      <c r="H63" s="56">
        <v>1.312827</v>
      </c>
      <c r="I63" s="56">
        <v>1.0960270000000001</v>
      </c>
      <c r="J63" s="58">
        <v>1.3227009999999999</v>
      </c>
      <c r="K63" s="71">
        <v>1.1115489999999999</v>
      </c>
      <c r="L63" s="56">
        <v>1.1952149999999999</v>
      </c>
      <c r="M63" s="56">
        <v>1.1956439999999999</v>
      </c>
      <c r="N63" s="56">
        <v>0.96227200000000002</v>
      </c>
      <c r="O63" s="56">
        <v>1.1383300000000001</v>
      </c>
      <c r="P63" s="58">
        <v>1.0748</v>
      </c>
    </row>
    <row r="64" spans="4:16" x14ac:dyDescent="0.3">
      <c r="D64" s="16">
        <v>1.0333330000000001</v>
      </c>
      <c r="E64" s="57">
        <v>1.496656</v>
      </c>
      <c r="F64" s="56">
        <v>1.3602369999999999</v>
      </c>
      <c r="G64" s="56">
        <v>1.6557630000000001</v>
      </c>
      <c r="H64" s="56">
        <v>1.3178650000000001</v>
      </c>
      <c r="I64" s="56">
        <v>1.1049260000000001</v>
      </c>
      <c r="J64" s="58">
        <v>1.327609</v>
      </c>
      <c r="K64" s="71">
        <v>1.112692</v>
      </c>
      <c r="L64" s="56">
        <v>1.1964600000000001</v>
      </c>
      <c r="M64" s="56">
        <v>1.204779</v>
      </c>
      <c r="N64" s="56">
        <v>0.96347300000000002</v>
      </c>
      <c r="O64" s="56">
        <v>1.139146</v>
      </c>
      <c r="P64" s="58">
        <v>1.0739939999999999</v>
      </c>
    </row>
    <row r="65" spans="4:16" x14ac:dyDescent="0.3">
      <c r="D65" s="16">
        <v>1.05</v>
      </c>
      <c r="E65" s="57">
        <v>1.4993669999999999</v>
      </c>
      <c r="F65" s="56">
        <v>1.3662019999999999</v>
      </c>
      <c r="G65" s="56">
        <v>1.6570419999999999</v>
      </c>
      <c r="H65" s="56">
        <v>1.319655</v>
      </c>
      <c r="I65" s="56">
        <v>1.1135569999999999</v>
      </c>
      <c r="J65" s="58">
        <v>1.3346499999999999</v>
      </c>
      <c r="K65" s="71">
        <v>1.113966</v>
      </c>
      <c r="L65" s="56">
        <v>1.194904</v>
      </c>
      <c r="M65" s="56">
        <v>1.21611</v>
      </c>
      <c r="N65" s="56">
        <v>1.0005850000000001</v>
      </c>
      <c r="O65" s="56">
        <v>1.1392899999999999</v>
      </c>
      <c r="P65" s="58">
        <v>1.071879</v>
      </c>
    </row>
    <row r="66" spans="4:16" x14ac:dyDescent="0.3">
      <c r="D66" s="16">
        <v>1.066667</v>
      </c>
      <c r="E66" s="57">
        <v>1.502183</v>
      </c>
      <c r="F66" s="56">
        <v>1.372355</v>
      </c>
      <c r="G66" s="56">
        <v>1.655956</v>
      </c>
      <c r="H66" s="56">
        <v>1.3225929999999999</v>
      </c>
      <c r="I66" s="56">
        <v>1.123508</v>
      </c>
      <c r="J66" s="58">
        <v>1.3439540000000001</v>
      </c>
      <c r="K66" s="71">
        <v>1.1165929999999999</v>
      </c>
      <c r="L66" s="56">
        <v>1.1970959999999999</v>
      </c>
      <c r="M66" s="56">
        <v>1.223732</v>
      </c>
      <c r="N66" s="56">
        <v>1.037709</v>
      </c>
      <c r="O66" s="56">
        <v>1.141005</v>
      </c>
      <c r="P66" s="58">
        <v>1.0716619999999999</v>
      </c>
    </row>
    <row r="67" spans="4:16" x14ac:dyDescent="0.3">
      <c r="D67" s="16">
        <v>1.0833330000000001</v>
      </c>
      <c r="E67" s="57">
        <v>1.5041249999999999</v>
      </c>
      <c r="F67" s="56">
        <v>1.37395</v>
      </c>
      <c r="G67" s="56">
        <v>1.6575299999999999</v>
      </c>
      <c r="H67" s="56">
        <v>1.3251390000000001</v>
      </c>
      <c r="I67" s="56">
        <v>1.1348929999999999</v>
      </c>
      <c r="J67" s="58">
        <v>1.3506229999999999</v>
      </c>
      <c r="K67" s="71">
        <v>1.1185879999999999</v>
      </c>
      <c r="L67" s="56">
        <v>1.1946099999999999</v>
      </c>
      <c r="M67" s="56">
        <v>1.23132</v>
      </c>
      <c r="N67" s="56">
        <v>1.0375049999999999</v>
      </c>
      <c r="O67" s="56">
        <v>1.1412199999999999</v>
      </c>
      <c r="P67" s="58">
        <v>1.071197</v>
      </c>
    </row>
    <row r="68" spans="4:16" x14ac:dyDescent="0.3">
      <c r="D68" s="16">
        <v>1.1000000000000001</v>
      </c>
      <c r="E68" s="57">
        <v>1.5056510000000001</v>
      </c>
      <c r="F68" s="56">
        <v>1.377624</v>
      </c>
      <c r="G68" s="56">
        <v>1.657572</v>
      </c>
      <c r="H68" s="56">
        <v>1.3269839999999999</v>
      </c>
      <c r="I68" s="56">
        <v>1.145947</v>
      </c>
      <c r="J68" s="58">
        <v>1.3589640000000001</v>
      </c>
      <c r="K68" s="71">
        <v>1.1186179999999999</v>
      </c>
      <c r="L68" s="56">
        <v>1.1958819999999999</v>
      </c>
      <c r="M68" s="56">
        <v>1.24003</v>
      </c>
      <c r="N68" s="56">
        <v>1.0371189999999999</v>
      </c>
      <c r="O68" s="56">
        <v>1.14188</v>
      </c>
      <c r="P68" s="58">
        <v>1.07148</v>
      </c>
    </row>
    <row r="69" spans="4:16" x14ac:dyDescent="0.3">
      <c r="D69" s="16">
        <v>1.1166670000000001</v>
      </c>
      <c r="E69" s="57">
        <v>1.5085980000000001</v>
      </c>
      <c r="F69" s="56">
        <v>1.3796299999999999</v>
      </c>
      <c r="G69" s="56">
        <v>1.656955</v>
      </c>
      <c r="H69" s="56">
        <v>1.3279989999999999</v>
      </c>
      <c r="I69" s="56">
        <v>1.1550229999999999</v>
      </c>
      <c r="J69" s="58">
        <v>1.367003</v>
      </c>
      <c r="K69" s="71">
        <v>1.12036</v>
      </c>
      <c r="L69" s="56">
        <v>1.195514</v>
      </c>
      <c r="M69" s="56">
        <v>1.248035</v>
      </c>
      <c r="N69" s="56">
        <v>1.0361739999999999</v>
      </c>
      <c r="O69" s="56">
        <v>1.143087</v>
      </c>
      <c r="P69" s="58">
        <v>1.0710120000000001</v>
      </c>
    </row>
    <row r="70" spans="4:16" x14ac:dyDescent="0.3">
      <c r="D70" s="16">
        <v>1.1333329999999999</v>
      </c>
      <c r="E70" s="57">
        <v>1.50834</v>
      </c>
      <c r="F70" s="56">
        <v>1.380314</v>
      </c>
      <c r="G70" s="56">
        <v>1.6553169999999999</v>
      </c>
      <c r="H70" s="56">
        <v>1.3280959999999999</v>
      </c>
      <c r="I70" s="56">
        <v>1.164371</v>
      </c>
      <c r="J70" s="58">
        <v>1.3747860000000001</v>
      </c>
      <c r="K70" s="71">
        <v>1.1238859999999999</v>
      </c>
      <c r="L70" s="56">
        <v>1.1966289999999999</v>
      </c>
      <c r="M70" s="56">
        <v>1.252407</v>
      </c>
      <c r="N70" s="56">
        <v>1.038</v>
      </c>
      <c r="O70" s="56">
        <v>1.144414</v>
      </c>
      <c r="P70" s="58">
        <v>1.07213</v>
      </c>
    </row>
    <row r="71" spans="4:16" x14ac:dyDescent="0.3">
      <c r="D71" s="16">
        <v>1.1499999999999999</v>
      </c>
      <c r="E71" s="57">
        <v>1.51207</v>
      </c>
      <c r="F71" s="56">
        <v>1.3827199999999999</v>
      </c>
      <c r="G71" s="56">
        <v>1.6544749999999999</v>
      </c>
      <c r="H71" s="56">
        <v>1.328568</v>
      </c>
      <c r="I71" s="56">
        <v>1.1724030000000001</v>
      </c>
      <c r="J71" s="58">
        <v>1.3809100000000001</v>
      </c>
      <c r="K71" s="71">
        <v>1.1256200000000001</v>
      </c>
      <c r="L71" s="56">
        <v>1.1942839999999999</v>
      </c>
      <c r="M71" s="56">
        <v>1.2583009999999999</v>
      </c>
      <c r="N71" s="56">
        <v>1.0419350000000001</v>
      </c>
      <c r="O71" s="56">
        <v>1.1449530000000001</v>
      </c>
      <c r="P71" s="58">
        <v>1.0709219999999999</v>
      </c>
    </row>
    <row r="72" spans="4:16" x14ac:dyDescent="0.3">
      <c r="D72" s="16">
        <v>1.1666669999999999</v>
      </c>
      <c r="E72" s="57">
        <v>1.5169159999999999</v>
      </c>
      <c r="F72" s="56">
        <v>1.3825940000000001</v>
      </c>
      <c r="G72" s="56">
        <v>1.6519550000000001</v>
      </c>
      <c r="H72" s="56">
        <v>1.3299970000000001</v>
      </c>
      <c r="I72" s="56">
        <v>1.1789590000000001</v>
      </c>
      <c r="J72" s="58">
        <v>1.3875900000000001</v>
      </c>
      <c r="K72" s="71">
        <v>1.1262160000000001</v>
      </c>
      <c r="L72" s="56">
        <v>1.1955089999999999</v>
      </c>
      <c r="M72" s="56">
        <v>1.2642869999999999</v>
      </c>
      <c r="N72" s="56">
        <v>1.04261</v>
      </c>
      <c r="O72" s="56">
        <v>1.1465860000000001</v>
      </c>
      <c r="P72" s="58">
        <v>1.0713710000000001</v>
      </c>
    </row>
    <row r="73" spans="4:16" x14ac:dyDescent="0.3">
      <c r="D73" s="16">
        <v>1.183333</v>
      </c>
      <c r="E73" s="57">
        <v>1.5179990000000001</v>
      </c>
      <c r="F73" s="56">
        <v>1.3846350000000001</v>
      </c>
      <c r="G73" s="56">
        <v>1.650938</v>
      </c>
      <c r="H73" s="56">
        <v>1.329596</v>
      </c>
      <c r="I73" s="56">
        <v>1.186275</v>
      </c>
      <c r="J73" s="58">
        <v>1.392781</v>
      </c>
      <c r="K73" s="71">
        <v>1.1270279999999999</v>
      </c>
      <c r="L73" s="56">
        <v>1.1965380000000001</v>
      </c>
      <c r="M73" s="56">
        <v>1.272081</v>
      </c>
      <c r="N73" s="56">
        <v>1.042672</v>
      </c>
      <c r="O73" s="56">
        <v>1.147737</v>
      </c>
      <c r="P73" s="58">
        <v>1.0731440000000001</v>
      </c>
    </row>
    <row r="74" spans="4:16" x14ac:dyDescent="0.3">
      <c r="D74" s="16">
        <v>1.2</v>
      </c>
      <c r="E74" s="57">
        <v>1.516146</v>
      </c>
      <c r="F74" s="56">
        <v>1.380811</v>
      </c>
      <c r="G74" s="56">
        <v>1.6504300000000001</v>
      </c>
      <c r="H74" s="56">
        <v>1.3284</v>
      </c>
      <c r="I74" s="56">
        <v>1.1950609999999999</v>
      </c>
      <c r="J74" s="58">
        <v>1.397351</v>
      </c>
      <c r="K74" s="71">
        <v>1.127737</v>
      </c>
      <c r="L74" s="56">
        <v>1.1946589999999999</v>
      </c>
      <c r="M74" s="56">
        <v>1.2769189999999999</v>
      </c>
      <c r="N74" s="56">
        <v>1.0465199999999999</v>
      </c>
      <c r="O74" s="56">
        <v>1.147691</v>
      </c>
      <c r="P74" s="58">
        <v>1.0729500000000001</v>
      </c>
    </row>
    <row r="75" spans="4:16" x14ac:dyDescent="0.3">
      <c r="D75" s="16">
        <v>1.2166669999999999</v>
      </c>
      <c r="E75" s="57">
        <v>1.5129889999999999</v>
      </c>
      <c r="F75" s="56">
        <v>1.3819429999999999</v>
      </c>
      <c r="G75" s="56">
        <v>1.6492629999999999</v>
      </c>
      <c r="H75" s="56">
        <v>1.327917</v>
      </c>
      <c r="I75" s="56">
        <v>1.2033940000000001</v>
      </c>
      <c r="J75" s="58">
        <v>1.400361</v>
      </c>
      <c r="K75" s="71">
        <v>1.128676</v>
      </c>
      <c r="L75" s="56">
        <v>1.1942219999999999</v>
      </c>
      <c r="M75" s="56">
        <v>1.283506</v>
      </c>
      <c r="N75" s="56">
        <v>1.0769059999999999</v>
      </c>
      <c r="O75" s="56">
        <v>1.150865</v>
      </c>
      <c r="P75" s="58">
        <v>1.0761480000000001</v>
      </c>
    </row>
    <row r="76" spans="4:16" x14ac:dyDescent="0.3">
      <c r="D76" s="16">
        <v>1.233333</v>
      </c>
      <c r="E76" s="57">
        <v>1.511093</v>
      </c>
      <c r="F76" s="56">
        <v>1.378809</v>
      </c>
      <c r="G76" s="56">
        <v>1.6478280000000001</v>
      </c>
      <c r="H76" s="56">
        <v>1.32816</v>
      </c>
      <c r="I76" s="56">
        <v>1.2102660000000001</v>
      </c>
      <c r="J76" s="58">
        <v>1.4060520000000001</v>
      </c>
      <c r="K76" s="71">
        <v>1.1276969999999999</v>
      </c>
      <c r="L76" s="56">
        <v>1.19293</v>
      </c>
      <c r="M76" s="56">
        <v>1.2899849999999999</v>
      </c>
      <c r="N76" s="56">
        <v>1.0698000000000001</v>
      </c>
      <c r="O76" s="56">
        <v>1.152115</v>
      </c>
      <c r="P76" s="58">
        <v>1.076654</v>
      </c>
    </row>
    <row r="77" spans="4:16" x14ac:dyDescent="0.3">
      <c r="D77" s="16">
        <v>1.25</v>
      </c>
      <c r="E77" s="57">
        <v>1.511981</v>
      </c>
      <c r="F77" s="56">
        <v>1.376277</v>
      </c>
      <c r="G77" s="56">
        <v>1.646306</v>
      </c>
      <c r="H77" s="56">
        <v>1.3276429999999999</v>
      </c>
      <c r="I77" s="56">
        <v>1.217935</v>
      </c>
      <c r="J77" s="58">
        <v>1.4094009999999999</v>
      </c>
      <c r="K77" s="71">
        <v>1.125278</v>
      </c>
      <c r="L77" s="56">
        <v>1.1963999999999999</v>
      </c>
      <c r="M77" s="56">
        <v>1.294414</v>
      </c>
      <c r="N77" s="56">
        <v>1.0737460000000001</v>
      </c>
      <c r="O77" s="56">
        <v>1.1519349999999999</v>
      </c>
      <c r="P77" s="58">
        <v>1.079075</v>
      </c>
    </row>
    <row r="78" spans="4:16" x14ac:dyDescent="0.3">
      <c r="D78" s="16">
        <v>1.266667</v>
      </c>
      <c r="E78" s="57">
        <v>1.5137529999999999</v>
      </c>
      <c r="F78" s="56">
        <v>1.3743570000000001</v>
      </c>
      <c r="G78" s="56">
        <v>1.645049</v>
      </c>
      <c r="H78" s="56">
        <v>1.3285690000000001</v>
      </c>
      <c r="I78" s="56">
        <v>1.227668</v>
      </c>
      <c r="J78" s="58">
        <v>1.4129879999999999</v>
      </c>
      <c r="K78" s="71">
        <v>1.1246640000000001</v>
      </c>
      <c r="L78" s="56">
        <v>1.195444</v>
      </c>
      <c r="M78" s="56">
        <v>1.2985009999999999</v>
      </c>
      <c r="N78" s="56">
        <v>1.0774699999999999</v>
      </c>
      <c r="O78" s="56">
        <v>1.15429</v>
      </c>
      <c r="P78" s="58">
        <v>1.079939</v>
      </c>
    </row>
    <row r="79" spans="4:16" x14ac:dyDescent="0.3">
      <c r="D79" s="16">
        <v>1.2833330000000001</v>
      </c>
      <c r="E79" s="57">
        <v>1.51315</v>
      </c>
      <c r="F79" s="56">
        <v>1.3687929999999999</v>
      </c>
      <c r="G79" s="56">
        <v>1.645027</v>
      </c>
      <c r="H79" s="56">
        <v>1.327113</v>
      </c>
      <c r="I79" s="56">
        <v>1.2356050000000001</v>
      </c>
      <c r="J79" s="58">
        <v>1.4161570000000001</v>
      </c>
      <c r="K79" s="71">
        <v>1.1250500000000001</v>
      </c>
      <c r="L79" s="56">
        <v>1.1951700000000001</v>
      </c>
      <c r="M79" s="56">
        <v>1.3031429999999999</v>
      </c>
      <c r="N79" s="56">
        <v>1.0849960000000001</v>
      </c>
      <c r="O79" s="56">
        <v>1.1553040000000001</v>
      </c>
      <c r="P79" s="58">
        <v>1.0817270000000001</v>
      </c>
    </row>
    <row r="80" spans="4:16" x14ac:dyDescent="0.3">
      <c r="D80" s="16">
        <v>1.3</v>
      </c>
      <c r="E80" s="57">
        <v>1.5110539999999999</v>
      </c>
      <c r="F80" s="56">
        <v>1.3640000000000001</v>
      </c>
      <c r="G80" s="56">
        <v>1.6440809999999999</v>
      </c>
      <c r="H80" s="56">
        <v>1.3279030000000001</v>
      </c>
      <c r="I80" s="56">
        <v>1.2431669999999999</v>
      </c>
      <c r="J80" s="58">
        <v>1.4184049999999999</v>
      </c>
      <c r="K80" s="71">
        <v>1.12364</v>
      </c>
      <c r="L80" s="56">
        <v>1.1969129999999999</v>
      </c>
      <c r="M80" s="56">
        <v>1.30724</v>
      </c>
      <c r="N80" s="56">
        <v>1.085439</v>
      </c>
      <c r="O80" s="56">
        <v>1.155786</v>
      </c>
      <c r="P80" s="58">
        <v>1.0838570000000001</v>
      </c>
    </row>
    <row r="81" spans="4:16" x14ac:dyDescent="0.3">
      <c r="D81" s="16">
        <v>1.316667</v>
      </c>
      <c r="E81" s="57">
        <v>1.5094179999999999</v>
      </c>
      <c r="F81" s="56">
        <v>1.3600410000000001</v>
      </c>
      <c r="G81" s="56">
        <v>1.6430800000000001</v>
      </c>
      <c r="H81" s="56">
        <v>1.326365</v>
      </c>
      <c r="I81" s="56">
        <v>1.251377</v>
      </c>
      <c r="J81" s="58">
        <v>1.421808</v>
      </c>
      <c r="K81" s="71">
        <v>1.121211</v>
      </c>
      <c r="L81" s="56">
        <v>1.1980630000000001</v>
      </c>
      <c r="M81" s="56">
        <v>1.311218</v>
      </c>
      <c r="N81" s="56">
        <v>1.0517339999999999</v>
      </c>
      <c r="O81" s="56">
        <v>1.158118</v>
      </c>
      <c r="P81" s="58">
        <v>1.0872809999999999</v>
      </c>
    </row>
    <row r="82" spans="4:16" x14ac:dyDescent="0.3">
      <c r="D82" s="16">
        <v>1.3333330000000001</v>
      </c>
      <c r="E82" s="57">
        <v>1.50946</v>
      </c>
      <c r="F82" s="56">
        <v>1.3554740000000001</v>
      </c>
      <c r="G82" s="56">
        <v>1.64402</v>
      </c>
      <c r="H82" s="56">
        <v>1.3252699999999999</v>
      </c>
      <c r="I82" s="56">
        <v>1.258351</v>
      </c>
      <c r="J82" s="58">
        <v>1.42675</v>
      </c>
      <c r="K82" s="71">
        <v>1.121014</v>
      </c>
      <c r="L82" s="56">
        <v>1.1956059999999999</v>
      </c>
      <c r="M82" s="56">
        <v>1.3135810000000001</v>
      </c>
      <c r="N82" s="56">
        <v>0.99819599999999997</v>
      </c>
      <c r="O82" s="56">
        <v>1.1584449999999999</v>
      </c>
      <c r="P82" s="58">
        <v>1.0900259999999999</v>
      </c>
    </row>
    <row r="83" spans="4:16" x14ac:dyDescent="0.3">
      <c r="D83" s="16">
        <v>1.35</v>
      </c>
      <c r="E83" s="57">
        <v>1.508607</v>
      </c>
      <c r="F83" s="56">
        <v>1.3528340000000001</v>
      </c>
      <c r="G83" s="56">
        <v>1.6419090000000001</v>
      </c>
      <c r="H83" s="56">
        <v>1.326435</v>
      </c>
      <c r="I83" s="56">
        <v>1.2664820000000001</v>
      </c>
      <c r="J83" s="58">
        <v>1.4267669999999999</v>
      </c>
      <c r="K83" s="71">
        <v>1.1170880000000001</v>
      </c>
      <c r="L83" s="56">
        <v>1.198599</v>
      </c>
      <c r="M83" s="56">
        <v>1.316808</v>
      </c>
      <c r="N83" s="56">
        <v>1.0004710000000001</v>
      </c>
      <c r="O83" s="56">
        <v>1.1598269999999999</v>
      </c>
      <c r="P83" s="58">
        <v>1.0943320000000001</v>
      </c>
    </row>
    <row r="84" spans="4:16" x14ac:dyDescent="0.3">
      <c r="D84" s="16">
        <v>1.3666670000000001</v>
      </c>
      <c r="E84" s="57">
        <v>1.507258</v>
      </c>
      <c r="F84" s="56">
        <v>1.348876</v>
      </c>
      <c r="G84" s="56">
        <v>1.642852</v>
      </c>
      <c r="H84" s="56">
        <v>1.3265659999999999</v>
      </c>
      <c r="I84" s="56">
        <v>1.2720119999999999</v>
      </c>
      <c r="J84" s="58">
        <v>1.4283079999999999</v>
      </c>
      <c r="K84" s="71">
        <v>1.1152949999999999</v>
      </c>
      <c r="L84" s="56">
        <v>1.1974290000000001</v>
      </c>
      <c r="M84" s="56">
        <v>1.321383</v>
      </c>
      <c r="N84" s="56">
        <v>1.001603</v>
      </c>
      <c r="O84" s="56">
        <v>1.16052</v>
      </c>
      <c r="P84" s="58">
        <v>1.0983620000000001</v>
      </c>
    </row>
    <row r="85" spans="4:16" x14ac:dyDescent="0.3">
      <c r="D85" s="16">
        <v>1.3833329999999999</v>
      </c>
      <c r="E85" s="57">
        <v>1.5049360000000001</v>
      </c>
      <c r="F85" s="56">
        <v>1.343521</v>
      </c>
      <c r="G85" s="56">
        <v>1.6437390000000001</v>
      </c>
      <c r="H85" s="56">
        <v>1.325569</v>
      </c>
      <c r="I85" s="56">
        <v>1.27817</v>
      </c>
      <c r="J85" s="58">
        <v>1.4313439999999999</v>
      </c>
      <c r="K85" s="71">
        <v>1.1127</v>
      </c>
      <c r="L85" s="56">
        <v>1.1997370000000001</v>
      </c>
      <c r="M85" s="56">
        <v>1.32416</v>
      </c>
      <c r="N85" s="56">
        <v>1.0044</v>
      </c>
      <c r="O85" s="56">
        <v>1.1620619999999999</v>
      </c>
      <c r="P85" s="58">
        <v>1.10182</v>
      </c>
    </row>
    <row r="86" spans="4:16" x14ac:dyDescent="0.3">
      <c r="D86" s="16">
        <v>1.4</v>
      </c>
      <c r="E86" s="57">
        <v>1.504791</v>
      </c>
      <c r="F86" s="56">
        <v>1.338354</v>
      </c>
      <c r="G86" s="56">
        <v>1.642941</v>
      </c>
      <c r="H86" s="56">
        <v>1.3259620000000001</v>
      </c>
      <c r="I86" s="56">
        <v>1.2852589999999999</v>
      </c>
      <c r="J86" s="58">
        <v>1.4328989999999999</v>
      </c>
      <c r="K86" s="71">
        <v>1.110938</v>
      </c>
      <c r="L86" s="56">
        <v>1.2011449999999999</v>
      </c>
      <c r="M86" s="56">
        <v>1.326981</v>
      </c>
      <c r="N86" s="56">
        <v>1.006696</v>
      </c>
      <c r="O86" s="56">
        <v>1.163341</v>
      </c>
      <c r="P86" s="58">
        <v>1.1056710000000001</v>
      </c>
    </row>
    <row r="87" spans="4:16" x14ac:dyDescent="0.3">
      <c r="D87" s="16">
        <v>1.4166669999999999</v>
      </c>
      <c r="E87" s="57">
        <v>1.5015510000000001</v>
      </c>
      <c r="F87" s="56">
        <v>1.336112</v>
      </c>
      <c r="G87" s="56">
        <v>1.6413500000000001</v>
      </c>
      <c r="H87" s="56">
        <v>1.325731</v>
      </c>
      <c r="I87" s="56">
        <v>1.289866</v>
      </c>
      <c r="J87" s="58">
        <v>1.4342200000000001</v>
      </c>
      <c r="K87" s="71">
        <v>1.1077030000000001</v>
      </c>
      <c r="L87" s="56">
        <v>1.199576</v>
      </c>
      <c r="M87" s="56">
        <v>1.32965</v>
      </c>
      <c r="N87" s="56">
        <v>1.009317</v>
      </c>
      <c r="O87" s="56">
        <v>1.1656740000000001</v>
      </c>
      <c r="P87" s="58">
        <v>1.107208</v>
      </c>
    </row>
    <row r="88" spans="4:16" x14ac:dyDescent="0.3">
      <c r="D88" s="16">
        <v>1.433333</v>
      </c>
      <c r="E88" s="57">
        <v>1.5026189999999999</v>
      </c>
      <c r="F88" s="56">
        <v>1.3308629999999999</v>
      </c>
      <c r="G88" s="56">
        <v>1.641</v>
      </c>
      <c r="H88" s="56">
        <v>1.3266100000000001</v>
      </c>
      <c r="I88" s="56">
        <v>1.29528</v>
      </c>
      <c r="J88" s="58">
        <v>1.4350810000000001</v>
      </c>
      <c r="K88" s="71">
        <v>1.10426</v>
      </c>
      <c r="L88" s="56">
        <v>1.202315</v>
      </c>
      <c r="M88" s="56">
        <v>1.3317190000000001</v>
      </c>
      <c r="N88" s="56">
        <v>1.0115590000000001</v>
      </c>
      <c r="O88" s="56">
        <v>1.1675310000000001</v>
      </c>
      <c r="P88" s="58">
        <v>1.10802</v>
      </c>
    </row>
    <row r="89" spans="4:16" x14ac:dyDescent="0.3">
      <c r="D89" s="16">
        <v>1.45</v>
      </c>
      <c r="E89" s="57">
        <v>1.499665</v>
      </c>
      <c r="F89" s="56">
        <v>1.3266560000000001</v>
      </c>
      <c r="G89" s="56">
        <v>1.6398779999999999</v>
      </c>
      <c r="H89" s="56">
        <v>1.3249500000000001</v>
      </c>
      <c r="I89" s="56">
        <v>1.301191</v>
      </c>
      <c r="J89" s="58">
        <v>1.434561</v>
      </c>
      <c r="K89" s="71">
        <v>1.1018429999999999</v>
      </c>
      <c r="L89" s="56">
        <v>1.2039839999999999</v>
      </c>
      <c r="M89" s="56">
        <v>1.3367329999999999</v>
      </c>
      <c r="N89" s="56">
        <v>1.013123</v>
      </c>
      <c r="O89" s="56">
        <v>1.16811</v>
      </c>
      <c r="P89" s="58">
        <v>1.1095699999999999</v>
      </c>
    </row>
    <row r="90" spans="4:16" x14ac:dyDescent="0.3">
      <c r="D90" s="16">
        <v>1.4666669999999999</v>
      </c>
      <c r="E90" s="57">
        <v>1.4973240000000001</v>
      </c>
      <c r="F90" s="56">
        <v>1.323645</v>
      </c>
      <c r="G90" s="56">
        <v>1.6405529999999999</v>
      </c>
      <c r="H90" s="56">
        <v>1.3264590000000001</v>
      </c>
      <c r="I90" s="56">
        <v>1.305947</v>
      </c>
      <c r="J90" s="58">
        <v>1.4362509999999999</v>
      </c>
      <c r="K90" s="71">
        <v>1.09965</v>
      </c>
      <c r="L90" s="56">
        <v>1.204526</v>
      </c>
      <c r="M90" s="56">
        <v>1.337618</v>
      </c>
      <c r="N90" s="56">
        <v>1.017855</v>
      </c>
      <c r="O90" s="56">
        <v>1.169799</v>
      </c>
      <c r="P90" s="58">
        <v>1.1123460000000001</v>
      </c>
    </row>
    <row r="91" spans="4:16" x14ac:dyDescent="0.3">
      <c r="D91" s="16">
        <v>1.483333</v>
      </c>
      <c r="E91" s="57">
        <v>1.495528</v>
      </c>
      <c r="F91" s="56">
        <v>1.3197000000000001</v>
      </c>
      <c r="G91" s="56">
        <v>1.6404000000000001</v>
      </c>
      <c r="H91" s="56">
        <v>1.3260400000000001</v>
      </c>
      <c r="I91" s="56">
        <v>1.3103229999999999</v>
      </c>
      <c r="J91" s="58">
        <v>1.4364779999999999</v>
      </c>
      <c r="K91" s="71">
        <v>1.09707</v>
      </c>
      <c r="L91" s="56">
        <v>1.204504</v>
      </c>
      <c r="M91" s="56">
        <v>1.342687</v>
      </c>
      <c r="N91" s="56">
        <v>1.0207200000000001</v>
      </c>
      <c r="O91" s="56">
        <v>1.171235</v>
      </c>
      <c r="P91" s="58">
        <v>1.1118399999999999</v>
      </c>
    </row>
    <row r="92" spans="4:16" x14ac:dyDescent="0.3">
      <c r="D92" s="16">
        <v>1.5</v>
      </c>
      <c r="E92" s="57">
        <v>1.4953639999999999</v>
      </c>
      <c r="F92" s="56">
        <v>1.3173280000000001</v>
      </c>
      <c r="G92" s="56">
        <v>1.6398999999999999</v>
      </c>
      <c r="H92" s="56">
        <v>1.3258289999999999</v>
      </c>
      <c r="I92" s="56">
        <v>1.314907</v>
      </c>
      <c r="J92" s="58">
        <v>1.4377230000000001</v>
      </c>
      <c r="K92" s="71">
        <v>1.096155</v>
      </c>
      <c r="L92" s="56">
        <v>1.2043839999999999</v>
      </c>
      <c r="M92" s="56">
        <v>1.3439319999999999</v>
      </c>
      <c r="N92" s="56">
        <v>1.0227999999999999</v>
      </c>
      <c r="O92" s="56">
        <v>1.170895</v>
      </c>
      <c r="P92" s="58">
        <v>1.1141129999999999</v>
      </c>
    </row>
    <row r="93" spans="4:16" x14ac:dyDescent="0.3">
      <c r="D93" s="16">
        <v>1.516667</v>
      </c>
      <c r="E93" s="57">
        <v>1.493258</v>
      </c>
      <c r="F93" s="56">
        <v>1.31315</v>
      </c>
      <c r="G93" s="56">
        <v>1.6387799999999999</v>
      </c>
      <c r="H93" s="56">
        <v>1.326128</v>
      </c>
      <c r="I93" s="56">
        <v>1.3190759999999999</v>
      </c>
      <c r="J93" s="58">
        <v>1.4375709999999999</v>
      </c>
      <c r="K93" s="71">
        <v>1.0953189999999999</v>
      </c>
      <c r="L93" s="56">
        <v>1.2028460000000001</v>
      </c>
      <c r="M93" s="56">
        <v>1.34636</v>
      </c>
      <c r="N93" s="56">
        <v>1.024259</v>
      </c>
      <c r="O93" s="56">
        <v>1.1738299999999999</v>
      </c>
      <c r="P93" s="58">
        <v>1.1168480000000001</v>
      </c>
    </row>
    <row r="94" spans="4:16" x14ac:dyDescent="0.3">
      <c r="D94" s="16">
        <v>1.5333330000000001</v>
      </c>
      <c r="E94" s="57">
        <v>1.4909699999999999</v>
      </c>
      <c r="F94" s="56">
        <v>1.3089500000000001</v>
      </c>
      <c r="G94" s="56">
        <v>1.6376329999999999</v>
      </c>
      <c r="H94" s="56">
        <v>1.3265</v>
      </c>
      <c r="I94" s="56">
        <v>1.320298</v>
      </c>
      <c r="J94" s="58">
        <v>1.4373199999999999</v>
      </c>
      <c r="K94" s="71">
        <v>1.0921559999999999</v>
      </c>
      <c r="L94" s="56">
        <v>1.203498</v>
      </c>
      <c r="M94" s="56">
        <v>1.348778</v>
      </c>
      <c r="N94" s="56">
        <v>1.027555</v>
      </c>
      <c r="O94" s="56">
        <v>1.1741509999999999</v>
      </c>
      <c r="P94" s="58">
        <v>1.1175900000000001</v>
      </c>
    </row>
    <row r="95" spans="4:16" x14ac:dyDescent="0.3">
      <c r="D95" s="16">
        <v>1.55</v>
      </c>
      <c r="E95" s="57">
        <v>1.4894400000000001</v>
      </c>
      <c r="F95" s="56">
        <v>1.307369</v>
      </c>
      <c r="G95" s="56">
        <v>1.637408</v>
      </c>
      <c r="H95" s="56">
        <v>1.325979</v>
      </c>
      <c r="I95" s="56">
        <v>1.3252710000000001</v>
      </c>
      <c r="J95" s="58">
        <v>1.438385</v>
      </c>
      <c r="K95" s="71">
        <v>1.0906800000000001</v>
      </c>
      <c r="L95" s="56">
        <v>1.203694</v>
      </c>
      <c r="M95" s="56">
        <v>1.350509</v>
      </c>
      <c r="N95" s="56">
        <v>1.0296989999999999</v>
      </c>
      <c r="O95" s="56">
        <v>1.1756690000000001</v>
      </c>
      <c r="P95" s="58">
        <v>1.1206050000000001</v>
      </c>
    </row>
    <row r="96" spans="4:16" x14ac:dyDescent="0.3">
      <c r="D96" s="16">
        <v>1.566667</v>
      </c>
      <c r="E96" s="57">
        <v>1.491166</v>
      </c>
      <c r="F96" s="56">
        <v>1.30307</v>
      </c>
      <c r="G96" s="56">
        <v>1.637446</v>
      </c>
      <c r="H96" s="56">
        <v>1.3280369999999999</v>
      </c>
      <c r="I96" s="56">
        <v>1.3284849999999999</v>
      </c>
      <c r="J96" s="58">
        <v>1.438598</v>
      </c>
      <c r="K96" s="71">
        <v>1.0876209999999999</v>
      </c>
      <c r="L96" s="56">
        <v>1.207276</v>
      </c>
      <c r="M96" s="56">
        <v>1.3526</v>
      </c>
      <c r="N96" s="56">
        <v>1.0324960000000001</v>
      </c>
      <c r="O96" s="56">
        <v>1.1770389999999999</v>
      </c>
      <c r="P96" s="58">
        <v>1.1220349999999999</v>
      </c>
    </row>
    <row r="97" spans="4:16" x14ac:dyDescent="0.3">
      <c r="D97" s="16">
        <v>1.5833330000000001</v>
      </c>
      <c r="E97" s="57">
        <v>1.484186</v>
      </c>
      <c r="F97" s="56">
        <v>1.3005439999999999</v>
      </c>
      <c r="G97" s="56">
        <v>1.634652</v>
      </c>
      <c r="H97" s="56">
        <v>1.3282689999999999</v>
      </c>
      <c r="I97" s="56">
        <v>1.331315</v>
      </c>
      <c r="J97" s="58">
        <v>1.44089</v>
      </c>
      <c r="K97" s="71">
        <v>1.0853999999999999</v>
      </c>
      <c r="L97" s="56">
        <v>1.207271</v>
      </c>
      <c r="M97" s="56">
        <v>1.356428</v>
      </c>
      <c r="N97" s="56">
        <v>1.035944</v>
      </c>
      <c r="O97" s="56">
        <v>1.1798740000000001</v>
      </c>
      <c r="P97" s="58">
        <v>1.1232500000000001</v>
      </c>
    </row>
    <row r="98" spans="4:16" x14ac:dyDescent="0.3">
      <c r="D98" s="16">
        <v>1.6</v>
      </c>
      <c r="E98" s="57">
        <v>1.4830129999999999</v>
      </c>
      <c r="F98" s="56">
        <v>1.2969470000000001</v>
      </c>
      <c r="G98" s="56">
        <v>1.633534</v>
      </c>
      <c r="H98" s="56">
        <v>1.3273109999999999</v>
      </c>
      <c r="I98" s="56">
        <v>1.3329530000000001</v>
      </c>
      <c r="J98" s="58">
        <v>1.4412879999999999</v>
      </c>
      <c r="K98" s="71">
        <v>1.084355</v>
      </c>
      <c r="L98" s="56">
        <v>1.20821</v>
      </c>
      <c r="M98" s="56">
        <v>1.3584320000000001</v>
      </c>
      <c r="N98" s="56">
        <v>1.038794</v>
      </c>
      <c r="O98" s="56">
        <v>1.1815230000000001</v>
      </c>
      <c r="P98" s="58">
        <v>1.126755</v>
      </c>
    </row>
    <row r="99" spans="4:16" x14ac:dyDescent="0.3">
      <c r="D99" s="16">
        <v>1.6166670000000001</v>
      </c>
      <c r="E99" s="57">
        <v>1.4814590000000001</v>
      </c>
      <c r="F99" s="56">
        <v>1.2957529999999999</v>
      </c>
      <c r="G99" s="56">
        <v>1.6328640000000001</v>
      </c>
      <c r="H99" s="56">
        <v>1.328557</v>
      </c>
      <c r="I99" s="56">
        <v>1.335453</v>
      </c>
      <c r="J99" s="58">
        <v>1.4410160000000001</v>
      </c>
      <c r="K99" s="71">
        <v>1.08257</v>
      </c>
      <c r="L99" s="56">
        <v>1.2083459999999999</v>
      </c>
      <c r="M99" s="56">
        <v>1.360546</v>
      </c>
      <c r="N99" s="56">
        <v>1.041185</v>
      </c>
      <c r="O99" s="56">
        <v>1.182963</v>
      </c>
      <c r="P99" s="58">
        <v>1.1292009999999999</v>
      </c>
    </row>
    <row r="100" spans="4:16" x14ac:dyDescent="0.3">
      <c r="D100" s="16">
        <v>1.6333329999999999</v>
      </c>
      <c r="E100" s="57">
        <v>1.4804360000000001</v>
      </c>
      <c r="F100" s="56">
        <v>1.292478</v>
      </c>
      <c r="G100" s="56">
        <v>1.6329750000000001</v>
      </c>
      <c r="H100" s="56">
        <v>1.328287</v>
      </c>
      <c r="I100" s="56">
        <v>1.3391379999999999</v>
      </c>
      <c r="J100" s="58">
        <v>1.442293</v>
      </c>
      <c r="K100" s="71">
        <v>1.080686</v>
      </c>
      <c r="L100" s="56">
        <v>1.209228</v>
      </c>
      <c r="M100" s="56">
        <v>1.361124</v>
      </c>
      <c r="N100" s="56">
        <v>1.0456490000000001</v>
      </c>
      <c r="O100" s="56">
        <v>1.1843600000000001</v>
      </c>
      <c r="P100" s="58">
        <v>1.1310899999999999</v>
      </c>
    </row>
    <row r="101" spans="4:16" x14ac:dyDescent="0.3">
      <c r="D101" s="16">
        <v>1.65</v>
      </c>
      <c r="E101" s="57">
        <v>1.476626</v>
      </c>
      <c r="F101" s="56">
        <v>1.2902990000000001</v>
      </c>
      <c r="G101" s="56">
        <v>1.6326069999999999</v>
      </c>
      <c r="H101" s="56">
        <v>1.3277680000000001</v>
      </c>
      <c r="I101" s="56">
        <v>1.340986</v>
      </c>
      <c r="J101" s="58">
        <v>1.4424410000000001</v>
      </c>
      <c r="K101" s="71">
        <v>1.079542</v>
      </c>
      <c r="L101" s="56">
        <v>1.2085980000000001</v>
      </c>
      <c r="M101" s="56">
        <v>1.361445</v>
      </c>
      <c r="N101" s="56">
        <v>1.0476220000000001</v>
      </c>
      <c r="O101" s="56">
        <v>1.185057</v>
      </c>
      <c r="P101" s="58">
        <v>1.133702</v>
      </c>
    </row>
    <row r="102" spans="4:16" x14ac:dyDescent="0.3">
      <c r="D102" s="16">
        <v>1.6666669999999999</v>
      </c>
      <c r="E102" s="57">
        <v>1.476289</v>
      </c>
      <c r="F102" s="56">
        <v>1.2857769999999999</v>
      </c>
      <c r="G102" s="56">
        <v>1.630873</v>
      </c>
      <c r="H102" s="56">
        <v>1.329561</v>
      </c>
      <c r="I102" s="56">
        <v>1.342654</v>
      </c>
      <c r="J102" s="58">
        <v>1.442431</v>
      </c>
      <c r="K102" s="71">
        <v>1.0774509999999999</v>
      </c>
      <c r="L102" s="56">
        <v>1.210218</v>
      </c>
      <c r="M102" s="56">
        <v>1.3658049999999999</v>
      </c>
      <c r="N102" s="56">
        <v>1.0515859999999999</v>
      </c>
      <c r="O102" s="56">
        <v>1.1879919999999999</v>
      </c>
      <c r="P102" s="58">
        <v>1.1342509999999999</v>
      </c>
    </row>
    <row r="103" spans="4:16" x14ac:dyDescent="0.3">
      <c r="D103" s="16">
        <v>1.683333</v>
      </c>
      <c r="E103" s="57">
        <v>1.4739789999999999</v>
      </c>
      <c r="F103" s="56">
        <v>1.283442</v>
      </c>
      <c r="G103" s="56">
        <v>1.6309210000000001</v>
      </c>
      <c r="H103" s="56">
        <v>1.3307119999999999</v>
      </c>
      <c r="I103" s="56">
        <v>1.3429679999999999</v>
      </c>
      <c r="J103" s="58">
        <v>1.4431499999999999</v>
      </c>
      <c r="K103" s="71">
        <v>1.077763</v>
      </c>
      <c r="L103" s="56">
        <v>1.2101</v>
      </c>
      <c r="M103" s="56">
        <v>1.370584</v>
      </c>
      <c r="N103" s="56">
        <v>1.0536700000000001</v>
      </c>
      <c r="O103" s="56">
        <v>1.1887509999999999</v>
      </c>
      <c r="P103" s="58">
        <v>1.137653</v>
      </c>
    </row>
    <row r="104" spans="4:16" x14ac:dyDescent="0.3">
      <c r="D104" s="16">
        <v>1.7</v>
      </c>
      <c r="E104" s="57">
        <v>1.472396</v>
      </c>
      <c r="F104" s="56">
        <v>1.280011</v>
      </c>
      <c r="G104" s="56">
        <v>1.629364</v>
      </c>
      <c r="H104" s="56">
        <v>1.3322670000000001</v>
      </c>
      <c r="I104" s="56">
        <v>1.344546</v>
      </c>
      <c r="J104" s="58">
        <v>1.4416469999999999</v>
      </c>
      <c r="K104" s="71">
        <v>1.0759719999999999</v>
      </c>
      <c r="L104" s="56">
        <v>1.211587</v>
      </c>
      <c r="M104" s="56">
        <v>1.372665</v>
      </c>
      <c r="N104" s="56">
        <v>1.057307</v>
      </c>
      <c r="O104" s="56">
        <v>1.1900329999999999</v>
      </c>
      <c r="P104" s="58">
        <v>1.1407130000000001</v>
      </c>
    </row>
    <row r="105" spans="4:16" x14ac:dyDescent="0.3">
      <c r="D105" s="16">
        <v>1.7166669999999999</v>
      </c>
      <c r="E105" s="57">
        <v>1.4685589999999999</v>
      </c>
      <c r="F105" s="56">
        <v>1.278311</v>
      </c>
      <c r="G105" s="56">
        <v>1.630555</v>
      </c>
      <c r="H105" s="56">
        <v>1.33297</v>
      </c>
      <c r="I105" s="56">
        <v>1.3467739999999999</v>
      </c>
      <c r="J105" s="58">
        <v>1.4426950000000001</v>
      </c>
      <c r="K105" s="71">
        <v>1.073793</v>
      </c>
      <c r="L105" s="56">
        <v>1.2152799999999999</v>
      </c>
      <c r="M105" s="56">
        <v>1.3734999999999999</v>
      </c>
      <c r="N105" s="56">
        <v>1.060729</v>
      </c>
      <c r="O105" s="56">
        <v>1.1906209999999999</v>
      </c>
      <c r="P105" s="58">
        <v>1.142495</v>
      </c>
    </row>
    <row r="106" spans="4:16" x14ac:dyDescent="0.3">
      <c r="D106" s="16">
        <v>1.733333</v>
      </c>
      <c r="E106" s="57">
        <v>1.4665820000000001</v>
      </c>
      <c r="F106" s="56">
        <v>1.2756689999999999</v>
      </c>
      <c r="G106" s="56">
        <v>1.629472</v>
      </c>
      <c r="H106" s="56">
        <v>1.335501</v>
      </c>
      <c r="I106" s="56">
        <v>1.3481799999999999</v>
      </c>
      <c r="J106" s="58">
        <v>1.4434389999999999</v>
      </c>
      <c r="K106" s="71">
        <v>1.072724</v>
      </c>
      <c r="L106" s="56">
        <v>1.2127019999999999</v>
      </c>
      <c r="M106" s="56">
        <v>1.375443</v>
      </c>
      <c r="N106" s="56">
        <v>1.060775</v>
      </c>
      <c r="O106" s="56">
        <v>1.1926330000000001</v>
      </c>
      <c r="P106" s="58">
        <v>1.146307</v>
      </c>
    </row>
    <row r="107" spans="4:16" x14ac:dyDescent="0.3">
      <c r="D107" s="16">
        <v>1.75</v>
      </c>
      <c r="E107" s="57">
        <v>1.464852</v>
      </c>
      <c r="F107" s="56">
        <v>1.273782</v>
      </c>
      <c r="G107" s="56">
        <v>1.6282099999999999</v>
      </c>
      <c r="H107" s="56">
        <v>1.3355109999999999</v>
      </c>
      <c r="I107" s="56">
        <v>1.350625</v>
      </c>
      <c r="J107" s="58">
        <v>1.443927</v>
      </c>
      <c r="K107" s="71">
        <v>1.0692600000000001</v>
      </c>
      <c r="L107" s="56">
        <v>1.2121170000000001</v>
      </c>
      <c r="M107" s="56">
        <v>1.3761239999999999</v>
      </c>
      <c r="N107" s="56">
        <v>1.062052</v>
      </c>
      <c r="O107" s="56">
        <v>1.19432</v>
      </c>
      <c r="P107" s="58">
        <v>1.146485</v>
      </c>
    </row>
    <row r="108" spans="4:16" x14ac:dyDescent="0.3">
      <c r="D108" s="16">
        <v>1.766667</v>
      </c>
      <c r="E108" s="57">
        <v>1.4636</v>
      </c>
      <c r="F108" s="56">
        <v>1.271366</v>
      </c>
      <c r="G108" s="56">
        <v>1.6269180000000001</v>
      </c>
      <c r="H108" s="56">
        <v>1.33789</v>
      </c>
      <c r="I108" s="56">
        <v>1.3509850000000001</v>
      </c>
      <c r="J108" s="58">
        <v>1.4440329999999999</v>
      </c>
      <c r="K108" s="71">
        <v>1.06959</v>
      </c>
      <c r="L108" s="56">
        <v>1.21512</v>
      </c>
      <c r="M108" s="56">
        <v>1.3765700000000001</v>
      </c>
      <c r="N108" s="56">
        <v>1.0640210000000001</v>
      </c>
      <c r="O108" s="56">
        <v>1.1948110000000001</v>
      </c>
      <c r="P108" s="58">
        <v>1.1509780000000001</v>
      </c>
    </row>
    <row r="109" spans="4:16" x14ac:dyDescent="0.3">
      <c r="D109" s="16">
        <v>1.7833330000000001</v>
      </c>
      <c r="E109" s="57">
        <v>1.4602759999999999</v>
      </c>
      <c r="F109" s="56">
        <v>1.268505</v>
      </c>
      <c r="G109" s="56">
        <v>1.6263970000000001</v>
      </c>
      <c r="H109" s="56">
        <v>1.3388169999999999</v>
      </c>
      <c r="I109" s="56">
        <v>1.3524499999999999</v>
      </c>
      <c r="J109" s="58">
        <v>1.4427749999999999</v>
      </c>
      <c r="K109" s="71">
        <v>1.0686500000000001</v>
      </c>
      <c r="L109" s="56">
        <v>1.2157910000000001</v>
      </c>
      <c r="M109" s="56">
        <v>1.372682</v>
      </c>
      <c r="N109" s="56">
        <v>1.062935</v>
      </c>
      <c r="O109" s="56">
        <v>1.197146</v>
      </c>
      <c r="P109" s="58">
        <v>1.1529670000000001</v>
      </c>
    </row>
    <row r="110" spans="4:16" x14ac:dyDescent="0.3">
      <c r="D110" s="16">
        <v>1.8</v>
      </c>
      <c r="E110" s="57">
        <v>1.459792</v>
      </c>
      <c r="F110" s="56">
        <v>1.2665569999999999</v>
      </c>
      <c r="G110" s="56">
        <v>1.6265829999999999</v>
      </c>
      <c r="H110" s="56">
        <v>1.341666</v>
      </c>
      <c r="I110" s="56">
        <v>1.353548</v>
      </c>
      <c r="J110" s="58">
        <v>1.4423779999999999</v>
      </c>
      <c r="K110" s="71">
        <v>1.068929</v>
      </c>
      <c r="L110" s="56">
        <v>1.2896380000000001</v>
      </c>
      <c r="M110" s="56">
        <v>1.371753</v>
      </c>
      <c r="N110" s="56">
        <v>1.0639320000000001</v>
      </c>
      <c r="O110" s="56">
        <v>1.19919</v>
      </c>
      <c r="P110" s="58">
        <v>1.1555</v>
      </c>
    </row>
    <row r="111" spans="4:16" x14ac:dyDescent="0.3">
      <c r="D111" s="16">
        <v>1.816667</v>
      </c>
      <c r="E111" s="57">
        <v>1.4577770000000001</v>
      </c>
      <c r="F111" s="56">
        <v>1.2625980000000001</v>
      </c>
      <c r="G111" s="56">
        <v>1.6273</v>
      </c>
      <c r="H111" s="56">
        <v>1.344079</v>
      </c>
      <c r="I111" s="56">
        <v>1.3558129999999999</v>
      </c>
      <c r="J111" s="58">
        <v>1.44313</v>
      </c>
      <c r="K111" s="71">
        <v>1.068505</v>
      </c>
      <c r="L111" s="56">
        <v>1.324414</v>
      </c>
      <c r="M111" s="56">
        <v>1.373896</v>
      </c>
      <c r="N111" s="56">
        <v>1.066263</v>
      </c>
      <c r="O111" s="56">
        <v>1.20044</v>
      </c>
      <c r="P111" s="58">
        <v>1.160026</v>
      </c>
    </row>
    <row r="112" spans="4:16" x14ac:dyDescent="0.3">
      <c r="D112" s="16">
        <v>1.8333330000000001</v>
      </c>
      <c r="E112" s="57">
        <v>1.456073</v>
      </c>
      <c r="F112" s="56">
        <v>1.2600100000000001</v>
      </c>
      <c r="G112" s="56">
        <v>1.625618</v>
      </c>
      <c r="H112" s="56">
        <v>1.343221</v>
      </c>
      <c r="I112" s="56">
        <v>1.3542620000000001</v>
      </c>
      <c r="J112" s="58">
        <v>1.44187</v>
      </c>
      <c r="K112" s="71">
        <v>1.0659000000000001</v>
      </c>
      <c r="L112" s="56">
        <v>1.243458</v>
      </c>
      <c r="M112" s="56">
        <v>1.3739539999999999</v>
      </c>
      <c r="N112" s="56">
        <v>1.0706329999999999</v>
      </c>
      <c r="O112" s="56">
        <v>1.2016560000000001</v>
      </c>
      <c r="P112" s="58">
        <v>1.1632899999999999</v>
      </c>
    </row>
    <row r="113" spans="4:16" x14ac:dyDescent="0.3">
      <c r="D113" s="16">
        <v>1.85</v>
      </c>
      <c r="E113" s="57">
        <v>1.4530449999999999</v>
      </c>
      <c r="F113" s="56">
        <v>1.2581199999999999</v>
      </c>
      <c r="G113" s="56">
        <v>1.624779</v>
      </c>
      <c r="H113" s="56">
        <v>1.345332</v>
      </c>
      <c r="I113" s="56">
        <v>1.3551960000000001</v>
      </c>
      <c r="J113" s="58">
        <v>1.4428209999999999</v>
      </c>
      <c r="K113" s="71">
        <v>1.0668740000000001</v>
      </c>
      <c r="L113" s="56">
        <v>1.221395</v>
      </c>
      <c r="M113" s="56">
        <v>1.3753880000000001</v>
      </c>
      <c r="N113" s="56">
        <v>1.0738179999999999</v>
      </c>
      <c r="O113" s="56">
        <v>1.203373</v>
      </c>
      <c r="P113" s="58">
        <v>1.171011</v>
      </c>
    </row>
    <row r="114" spans="4:16" x14ac:dyDescent="0.3">
      <c r="D114" s="16">
        <v>1.8666670000000001</v>
      </c>
      <c r="E114" s="57">
        <v>1.4497979999999999</v>
      </c>
      <c r="F114" s="56">
        <v>1.253649</v>
      </c>
      <c r="G114" s="56">
        <v>1.6549849999999999</v>
      </c>
      <c r="H114" s="56">
        <v>1.3482609999999999</v>
      </c>
      <c r="I114" s="56">
        <v>1.3572150000000001</v>
      </c>
      <c r="J114" s="58">
        <v>1.4432689999999999</v>
      </c>
      <c r="K114" s="71">
        <v>1.063571</v>
      </c>
      <c r="L114" s="56">
        <v>1.2199899999999999</v>
      </c>
      <c r="M114" s="56">
        <v>1.37588</v>
      </c>
      <c r="N114" s="56">
        <v>1.0760160000000001</v>
      </c>
      <c r="O114" s="56">
        <v>1.205325</v>
      </c>
      <c r="P114" s="58">
        <v>1.1749270000000001</v>
      </c>
    </row>
    <row r="115" spans="4:16" x14ac:dyDescent="0.3">
      <c r="D115" s="16">
        <v>1.8833329999999999</v>
      </c>
      <c r="E115" s="57">
        <v>1.447298</v>
      </c>
      <c r="F115" s="56">
        <v>1.2519</v>
      </c>
      <c r="G115" s="56">
        <v>1.698372</v>
      </c>
      <c r="H115" s="56">
        <v>1.3475079999999999</v>
      </c>
      <c r="I115" s="56">
        <v>1.3580000000000001</v>
      </c>
      <c r="J115" s="58">
        <v>1.443154</v>
      </c>
      <c r="K115" s="71">
        <v>1.0646439999999999</v>
      </c>
      <c r="L115" s="56">
        <v>1.2209669999999999</v>
      </c>
      <c r="M115" s="56">
        <v>1.382449</v>
      </c>
      <c r="N115" s="56">
        <v>1.0815950000000001</v>
      </c>
      <c r="O115" s="56">
        <v>1.206607</v>
      </c>
      <c r="P115" s="58">
        <v>1.182979</v>
      </c>
    </row>
    <row r="116" spans="4:16" x14ac:dyDescent="0.3">
      <c r="D116" s="16">
        <v>1.9</v>
      </c>
      <c r="E116" s="57">
        <v>1.445527</v>
      </c>
      <c r="F116" s="56">
        <v>1.2481599999999999</v>
      </c>
      <c r="G116" s="56">
        <v>1.72312</v>
      </c>
      <c r="H116" s="56">
        <v>1.3498349999999999</v>
      </c>
      <c r="I116" s="56">
        <v>1.358463</v>
      </c>
      <c r="J116" s="58">
        <v>1.4429670000000001</v>
      </c>
      <c r="K116" s="71">
        <v>1.0631470000000001</v>
      </c>
      <c r="L116" s="56">
        <v>1.2217119999999999</v>
      </c>
      <c r="M116" s="56">
        <v>1.3822909999999999</v>
      </c>
      <c r="N116" s="56">
        <v>1.0825959999999999</v>
      </c>
      <c r="O116" s="56">
        <v>1.208223</v>
      </c>
      <c r="P116" s="58">
        <v>1.1875420000000001</v>
      </c>
    </row>
    <row r="117" spans="4:16" x14ac:dyDescent="0.3">
      <c r="D117" s="16">
        <v>1.9166669999999999</v>
      </c>
      <c r="E117" s="57">
        <v>1.4417489999999999</v>
      </c>
      <c r="F117" s="56">
        <v>1.2693129999999999</v>
      </c>
      <c r="G117" s="56">
        <v>1.6510359999999999</v>
      </c>
      <c r="H117" s="56">
        <v>1.3507960000000001</v>
      </c>
      <c r="I117" s="56">
        <v>1.359658</v>
      </c>
      <c r="J117" s="58">
        <v>1.4424060000000001</v>
      </c>
      <c r="K117" s="71">
        <v>1.0630470000000001</v>
      </c>
      <c r="L117" s="56">
        <v>1.2236400000000001</v>
      </c>
      <c r="M117" s="56">
        <v>1.383567</v>
      </c>
      <c r="N117" s="56">
        <v>1.0858490000000001</v>
      </c>
      <c r="O117" s="56">
        <v>1.2093879999999999</v>
      </c>
      <c r="P117" s="58">
        <v>1.1936</v>
      </c>
    </row>
    <row r="118" spans="4:16" x14ac:dyDescent="0.3">
      <c r="D118" s="16">
        <v>1.933333</v>
      </c>
      <c r="E118" s="57">
        <v>1.4412910000000001</v>
      </c>
      <c r="F118" s="56">
        <v>1.30027</v>
      </c>
      <c r="G118" s="56">
        <v>1.623561</v>
      </c>
      <c r="H118" s="56">
        <v>1.352109</v>
      </c>
      <c r="I118" s="56">
        <v>1.3594250000000001</v>
      </c>
      <c r="J118" s="58">
        <v>1.442199</v>
      </c>
      <c r="K118" s="71">
        <v>1.065428</v>
      </c>
      <c r="L118" s="56">
        <v>1.223651</v>
      </c>
      <c r="M118" s="56">
        <v>1.383761</v>
      </c>
      <c r="N118" s="56">
        <v>1.0885579999999999</v>
      </c>
      <c r="O118" s="56">
        <v>1.208744</v>
      </c>
      <c r="P118" s="58">
        <v>1.197775</v>
      </c>
    </row>
    <row r="119" spans="4:16" x14ac:dyDescent="0.3">
      <c r="D119" s="16">
        <v>1.95</v>
      </c>
      <c r="E119" s="57">
        <v>1.4379249999999999</v>
      </c>
      <c r="F119" s="56">
        <v>1.3178540000000001</v>
      </c>
      <c r="G119" s="56">
        <v>1.6221399999999999</v>
      </c>
      <c r="H119" s="56">
        <v>1.353564</v>
      </c>
      <c r="I119" s="56">
        <v>1.359858</v>
      </c>
      <c r="J119" s="58">
        <v>1.4427410000000001</v>
      </c>
      <c r="K119" s="71">
        <v>1.063086</v>
      </c>
      <c r="L119" s="56">
        <v>1.2236899999999999</v>
      </c>
      <c r="M119" s="56">
        <v>1.3828780000000001</v>
      </c>
      <c r="N119" s="56">
        <v>1.091437</v>
      </c>
      <c r="O119" s="56">
        <v>1.2094480000000001</v>
      </c>
      <c r="P119" s="58">
        <v>1.202296</v>
      </c>
    </row>
    <row r="120" spans="4:16" x14ac:dyDescent="0.3">
      <c r="D120" s="16">
        <v>1.9666669999999999</v>
      </c>
      <c r="E120" s="57">
        <v>1.435182</v>
      </c>
      <c r="F120" s="56">
        <v>1.2539400000000001</v>
      </c>
      <c r="G120" s="56">
        <v>1.6169770000000001</v>
      </c>
      <c r="H120" s="56">
        <v>1.353054</v>
      </c>
      <c r="I120" s="56">
        <v>1.359945</v>
      </c>
      <c r="J120" s="58">
        <v>1.442064</v>
      </c>
      <c r="K120" s="71">
        <v>1.0625039999999999</v>
      </c>
      <c r="L120" s="56">
        <v>1.2246999999999999</v>
      </c>
      <c r="M120" s="56">
        <v>1.3818539999999999</v>
      </c>
      <c r="N120" s="56">
        <v>1.094989</v>
      </c>
      <c r="O120" s="56">
        <v>1.21052</v>
      </c>
      <c r="P120" s="58">
        <v>1.205724</v>
      </c>
    </row>
    <row r="121" spans="4:16" x14ac:dyDescent="0.3">
      <c r="D121" s="16">
        <v>1.983333</v>
      </c>
      <c r="E121" s="57">
        <v>1.4317960000000001</v>
      </c>
      <c r="F121" s="56">
        <v>1.2358</v>
      </c>
      <c r="G121" s="56">
        <v>1.6180399999999999</v>
      </c>
      <c r="H121" s="56">
        <v>1.355367</v>
      </c>
      <c r="I121" s="56">
        <v>1.360608</v>
      </c>
      <c r="J121" s="58">
        <v>1.4421060000000001</v>
      </c>
      <c r="K121" s="71">
        <v>1.0615110000000001</v>
      </c>
      <c r="L121" s="56">
        <v>1.224045</v>
      </c>
      <c r="M121" s="56">
        <v>1.380277</v>
      </c>
      <c r="N121" s="56">
        <v>1.0971679999999999</v>
      </c>
      <c r="O121" s="56">
        <v>1.2116899999999999</v>
      </c>
      <c r="P121" s="58">
        <v>1.207346</v>
      </c>
    </row>
    <row r="122" spans="4:16" ht="15" thickBot="1" x14ac:dyDescent="0.35">
      <c r="D122" s="17">
        <v>2</v>
      </c>
      <c r="E122" s="59">
        <v>1.429189</v>
      </c>
      <c r="F122" s="70">
        <v>1.231255</v>
      </c>
      <c r="G122" s="70">
        <v>1.614363</v>
      </c>
      <c r="H122" s="70">
        <v>1.3553360000000001</v>
      </c>
      <c r="I122" s="70">
        <v>1.3597630000000001</v>
      </c>
      <c r="J122" s="60">
        <v>1.4436469999999999</v>
      </c>
      <c r="K122" s="72">
        <v>1.061974</v>
      </c>
      <c r="L122" s="70">
        <v>1.2272350000000001</v>
      </c>
      <c r="M122" s="70">
        <v>1.378503</v>
      </c>
      <c r="N122" s="70">
        <v>1.099817</v>
      </c>
      <c r="O122" s="70">
        <v>1.2125889999999999</v>
      </c>
      <c r="P122" s="60">
        <v>1.208966</v>
      </c>
    </row>
  </sheetData>
  <mergeCells count="2">
    <mergeCell ref="K2:P2"/>
    <mergeCell ref="E2:J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1829-5220-406A-80F4-BD56717BB256}">
  <dimension ref="B2:D11"/>
  <sheetViews>
    <sheetView tabSelected="1" workbookViewId="0">
      <selection activeCell="K8" sqref="K8"/>
    </sheetView>
  </sheetViews>
  <sheetFormatPr defaultRowHeight="14.4" x14ac:dyDescent="0.3"/>
  <sheetData>
    <row r="2" spans="2:4" ht="15" thickBot="1" x14ac:dyDescent="0.35">
      <c r="C2" t="s">
        <v>104</v>
      </c>
    </row>
    <row r="3" spans="2:4" ht="58.2" thickBot="1" x14ac:dyDescent="0.35">
      <c r="C3" s="42" t="s">
        <v>108</v>
      </c>
      <c r="D3" s="44" t="s">
        <v>107</v>
      </c>
    </row>
    <row r="4" spans="2:4" x14ac:dyDescent="0.3">
      <c r="C4" s="10">
        <v>1.5179990000000001</v>
      </c>
      <c r="D4" s="8">
        <v>1.383761</v>
      </c>
    </row>
    <row r="5" spans="2:4" x14ac:dyDescent="0.3">
      <c r="C5" s="10">
        <v>1.3846350000000001</v>
      </c>
      <c r="D5" s="8">
        <v>1.2411190000000001</v>
      </c>
    </row>
    <row r="6" spans="2:4" x14ac:dyDescent="0.3">
      <c r="C6" s="10">
        <v>1.72312</v>
      </c>
      <c r="D6" s="8">
        <v>1.095823</v>
      </c>
    </row>
    <row r="7" spans="2:4" x14ac:dyDescent="0.3">
      <c r="C7" s="10">
        <v>1.3960859999999999</v>
      </c>
      <c r="D7" s="8">
        <v>1.2062440000000001</v>
      </c>
    </row>
    <row r="8" spans="2:4" x14ac:dyDescent="0.3">
      <c r="C8" s="10">
        <v>1.361272</v>
      </c>
      <c r="D8" s="8">
        <v>1.2166809999999999</v>
      </c>
    </row>
    <row r="9" spans="2:4" ht="15" thickBot="1" x14ac:dyDescent="0.35">
      <c r="C9" s="11">
        <v>1.445605</v>
      </c>
      <c r="D9" s="9">
        <v>1.2794810000000001</v>
      </c>
    </row>
    <row r="10" spans="2:4" x14ac:dyDescent="0.3">
      <c r="B10" t="s">
        <v>3</v>
      </c>
      <c r="C10">
        <f>AVERAGE(C4:C9)</f>
        <v>1.4714528333333332</v>
      </c>
      <c r="D10">
        <f>AVERAGE(D4:D9)</f>
        <v>1.2371848333333333</v>
      </c>
    </row>
    <row r="11" spans="2:4" x14ac:dyDescent="0.3">
      <c r="B11" t="s">
        <v>2</v>
      </c>
      <c r="D11">
        <f>C10/D10</f>
        <v>1.1893556998826234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1c</vt:lpstr>
      <vt:lpstr>1d</vt:lpstr>
      <vt:lpstr>1e</vt:lpstr>
      <vt:lpstr>1f</vt:lpstr>
      <vt:lpstr>1g</vt:lpstr>
      <vt:lpstr>1h</vt:lpstr>
      <vt:lpstr>1i</vt:lpstr>
      <vt:lpstr>1j</vt:lpstr>
      <vt:lpstr>1k</vt:lpstr>
      <vt:lpstr>1l</vt:lpstr>
      <vt:lpstr>2b</vt:lpstr>
      <vt:lpstr>2d</vt:lpstr>
      <vt:lpstr>2e</vt:lpstr>
      <vt:lpstr>2f</vt:lpstr>
      <vt:lpstr>2h</vt:lpstr>
      <vt:lpstr>3a</vt:lpstr>
      <vt:lpstr>3b</vt:lpstr>
      <vt:lpstr>3d</vt:lpstr>
      <vt:lpstr>3e</vt:lpstr>
      <vt:lpstr>3j</vt:lpstr>
      <vt:lpstr>3l</vt:lpstr>
      <vt:lpstr>4b</vt:lpstr>
      <vt:lpstr>4c</vt:lpstr>
      <vt:lpstr>4d</vt:lpstr>
      <vt:lpstr>4e</vt:lpstr>
      <vt:lpstr>4i</vt:lpstr>
      <vt:lpstr>4j</vt:lpstr>
      <vt:lpstr>4m</vt:lpstr>
      <vt:lpstr>5b</vt:lpstr>
      <vt:lpstr>5d</vt:lpstr>
      <vt:lpstr>5f</vt:lpstr>
      <vt:lpstr>5g</vt:lpstr>
      <vt:lpstr>5h</vt:lpstr>
      <vt:lpstr>5i</vt:lpstr>
      <vt:lpstr>5j</vt:lpstr>
      <vt:lpstr>5k</vt:lpstr>
      <vt:lpstr>5l</vt:lpstr>
      <vt:lpstr>5m</vt:lpstr>
      <vt:lpstr>5n</vt:lpstr>
      <vt:lpstr>5o</vt:lpstr>
      <vt:lpstr>5q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2026-07-16T21:45:29Z</dcterms:modified>
</cp:coreProperties>
</file>